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Actual\Mis documentos\Laboral\2016\Trimestrales\Trimestre I\Anexos\IV. Pidiregas\"/>
    </mc:Choice>
  </mc:AlternateContent>
  <bookViews>
    <workbookView xWindow="120" yWindow="75" windowWidth="19410" windowHeight="9270"/>
  </bookViews>
  <sheets>
    <sheet name="Ene-mar" sheetId="3" r:id="rId1"/>
  </sheets>
  <externalReferences>
    <externalReference r:id="rId2"/>
  </externalReferences>
  <definedNames>
    <definedName name="___TDC2001">'[1]Tipos de Cambio'!$C$4</definedName>
    <definedName name="___tdc20012">'[1]Tipos de Cambio'!$C$4</definedName>
    <definedName name="_xlnm._FilterDatabase" localSheetId="0" hidden="1">'Ene-mar'!$A$16:$M$246</definedName>
    <definedName name="_TDC2001">'[1]Tipos de Cambio'!$C$4</definedName>
    <definedName name="_tdc20012">'[1]Tipos de Cambio'!$C$4</definedName>
    <definedName name="_xlnm.Print_Area" localSheetId="0">'Ene-mar'!$A$1:$M$259</definedName>
    <definedName name="_xlnm.Print_Titles" localSheetId="0">'Ene-mar'!$3:$14</definedName>
  </definedNames>
  <calcPr calcId="152511"/>
</workbook>
</file>

<file path=xl/calcChain.xml><?xml version="1.0" encoding="utf-8"?>
<calcChain xmlns="http://schemas.openxmlformats.org/spreadsheetml/2006/main">
  <c r="K15" i="3" l="1"/>
  <c r="D15" i="3"/>
  <c r="G253" i="3" l="1"/>
  <c r="G252" i="3"/>
  <c r="L250" i="3"/>
  <c r="G248" i="3"/>
  <c r="G247" i="3"/>
  <c r="G246" i="3"/>
  <c r="G244" i="3"/>
  <c r="G243" i="3"/>
  <c r="L237" i="3"/>
  <c r="G237" i="3"/>
  <c r="L235" i="3"/>
  <c r="G227" i="3"/>
  <c r="G226" i="3"/>
  <c r="G225" i="3"/>
  <c r="G222" i="3"/>
  <c r="G219" i="3"/>
  <c r="G218" i="3"/>
  <c r="G217" i="3"/>
  <c r="G216" i="3"/>
  <c r="G214" i="3"/>
  <c r="L206" i="3"/>
  <c r="G206" i="3"/>
  <c r="G205" i="3"/>
  <c r="G203" i="3"/>
  <c r="L202" i="3"/>
  <c r="G202" i="3"/>
  <c r="G201" i="3"/>
  <c r="G199" i="3"/>
  <c r="G198" i="3"/>
  <c r="G196" i="3"/>
  <c r="G194" i="3"/>
  <c r="G193" i="3"/>
  <c r="G192" i="3"/>
  <c r="G190" i="3"/>
  <c r="L189" i="3"/>
  <c r="G187" i="3"/>
  <c r="G185" i="3"/>
  <c r="L178" i="3"/>
  <c r="G177" i="3"/>
  <c r="G175" i="3"/>
  <c r="G166" i="3"/>
  <c r="G161" i="3"/>
  <c r="G160" i="3"/>
  <c r="G158" i="3"/>
  <c r="G157" i="3"/>
  <c r="G154" i="3"/>
  <c r="G152" i="3"/>
  <c r="L148" i="3"/>
  <c r="G148" i="3"/>
  <c r="L146" i="3"/>
  <c r="G146" i="3"/>
  <c r="G144" i="3"/>
  <c r="G143" i="3"/>
  <c r="L142" i="3"/>
  <c r="G142" i="3"/>
  <c r="G139" i="3"/>
  <c r="G134" i="3"/>
  <c r="G131" i="3"/>
  <c r="L130" i="3"/>
  <c r="G130" i="3"/>
  <c r="G128" i="3"/>
  <c r="G126" i="3"/>
  <c r="L125" i="3"/>
  <c r="G123" i="3"/>
  <c r="L122" i="3"/>
  <c r="G121" i="3"/>
  <c r="G119" i="3"/>
  <c r="L118" i="3"/>
  <c r="G118" i="3"/>
  <c r="G116" i="3"/>
  <c r="G113" i="3"/>
  <c r="G112" i="3"/>
  <c r="G111" i="3"/>
  <c r="G109" i="3"/>
  <c r="G108" i="3"/>
  <c r="G106" i="3"/>
  <c r="G105" i="3"/>
  <c r="G97" i="3"/>
  <c r="G95" i="3"/>
  <c r="G94" i="3"/>
  <c r="G91" i="3"/>
  <c r="G90" i="3"/>
  <c r="G88" i="3"/>
  <c r="G86" i="3"/>
  <c r="G84" i="3"/>
  <c r="G79" i="3"/>
  <c r="G76" i="3"/>
  <c r="G74" i="3"/>
  <c r="G73" i="3"/>
  <c r="L72" i="3"/>
  <c r="L71" i="3"/>
  <c r="G69" i="3"/>
  <c r="G68" i="3"/>
  <c r="G63" i="3"/>
  <c r="L63" i="3"/>
  <c r="G59" i="3"/>
  <c r="G58" i="3"/>
  <c r="G55" i="3"/>
  <c r="G53" i="3"/>
  <c r="G52" i="3"/>
  <c r="L51" i="3"/>
  <c r="G51" i="3"/>
  <c r="G49" i="3"/>
  <c r="G47" i="3"/>
  <c r="G46" i="3"/>
  <c r="G45" i="3"/>
  <c r="G40" i="3"/>
  <c r="G35" i="3"/>
  <c r="G34" i="3"/>
  <c r="G31" i="3"/>
  <c r="G30" i="3"/>
  <c r="G29" i="3"/>
  <c r="G23" i="3"/>
  <c r="G21" i="3"/>
  <c r="G19" i="3"/>
  <c r="G18" i="3"/>
  <c r="G17" i="3"/>
  <c r="G110" i="3"/>
  <c r="G164" i="3"/>
  <c r="G180" i="3"/>
  <c r="G208" i="3"/>
  <c r="G220" i="3"/>
  <c r="G236" i="3"/>
  <c r="G117" i="3"/>
  <c r="G125" i="3"/>
  <c r="G129" i="3"/>
  <c r="G133" i="3"/>
  <c r="G137" i="3"/>
  <c r="G141" i="3"/>
  <c r="G145" i="3"/>
  <c r="G149" i="3"/>
  <c r="G184" i="3"/>
  <c r="G200" i="3"/>
  <c r="G232" i="3"/>
  <c r="G114" i="3"/>
  <c r="L168" i="3"/>
  <c r="L16" i="3"/>
  <c r="M202" i="3" l="1"/>
  <c r="M148" i="3"/>
  <c r="M125" i="3"/>
  <c r="M206" i="3"/>
  <c r="M118" i="3"/>
  <c r="M130" i="3"/>
  <c r="L35" i="3"/>
  <c r="M35" i="3" s="1"/>
  <c r="L39" i="3"/>
  <c r="L61" i="3"/>
  <c r="M142" i="3"/>
  <c r="L173" i="3"/>
  <c r="G188" i="3"/>
  <c r="L216" i="3"/>
  <c r="M216" i="3" s="1"/>
  <c r="L230" i="3"/>
  <c r="L22" i="3"/>
  <c r="L77" i="3"/>
  <c r="L107" i="3"/>
  <c r="L129" i="3"/>
  <c r="M129" i="3" s="1"/>
  <c r="L139" i="3"/>
  <c r="M139" i="3" s="1"/>
  <c r="L188" i="3"/>
  <c r="L210" i="3"/>
  <c r="L239" i="3"/>
  <c r="L19" i="3"/>
  <c r="M19" i="3" s="1"/>
  <c r="L26" i="3"/>
  <c r="M146" i="3"/>
  <c r="L193" i="3"/>
  <c r="M193" i="3" s="1"/>
  <c r="L116" i="3"/>
  <c r="M116" i="3" s="1"/>
  <c r="L124" i="3"/>
  <c r="L143" i="3"/>
  <c r="M143" i="3" s="1"/>
  <c r="L172" i="3"/>
  <c r="L183" i="3"/>
  <c r="L20" i="3"/>
  <c r="L27" i="3"/>
  <c r="L33" i="3"/>
  <c r="L47" i="3"/>
  <c r="M47" i="3" s="1"/>
  <c r="L81" i="3"/>
  <c r="L133" i="3"/>
  <c r="M133" i="3" s="1"/>
  <c r="L137" i="3"/>
  <c r="M137" i="3" s="1"/>
  <c r="L197" i="3"/>
  <c r="L199" i="3"/>
  <c r="M199" i="3" s="1"/>
  <c r="L244" i="3"/>
  <c r="M244" i="3" s="1"/>
  <c r="L45" i="3"/>
  <c r="M45" i="3" s="1"/>
  <c r="L117" i="3"/>
  <c r="M117" i="3" s="1"/>
  <c r="L108" i="3"/>
  <c r="M108" i="3" s="1"/>
  <c r="L144" i="3"/>
  <c r="M144" i="3" s="1"/>
  <c r="L46" i="3"/>
  <c r="M46" i="3" s="1"/>
  <c r="L57" i="3"/>
  <c r="L74" i="3"/>
  <c r="M74" i="3" s="1"/>
  <c r="L85" i="3"/>
  <c r="L95" i="3"/>
  <c r="M95" i="3" s="1"/>
  <c r="L103" i="3"/>
  <c r="G120" i="3"/>
  <c r="L132" i="3"/>
  <c r="L165" i="3"/>
  <c r="G179" i="3"/>
  <c r="L182" i="3"/>
  <c r="L218" i="3"/>
  <c r="M218" i="3" s="1"/>
  <c r="L232" i="3"/>
  <c r="M232" i="3" s="1"/>
  <c r="G234" i="3"/>
  <c r="G240" i="3"/>
  <c r="L243" i="3"/>
  <c r="M243" i="3" s="1"/>
  <c r="L184" i="3"/>
  <c r="M184" i="3" s="1"/>
  <c r="L200" i="3"/>
  <c r="M200" i="3" s="1"/>
  <c r="L240" i="3"/>
  <c r="M51" i="3"/>
  <c r="M63" i="3"/>
  <c r="L167" i="3"/>
  <c r="G181" i="3"/>
  <c r="L155" i="3"/>
  <c r="G43" i="3"/>
  <c r="G83" i="3"/>
  <c r="L109" i="3"/>
  <c r="M109" i="3" s="1"/>
  <c r="L153" i="3"/>
  <c r="L175" i="3"/>
  <c r="M175" i="3" s="1"/>
  <c r="L113" i="3"/>
  <c r="M113" i="3" s="1"/>
  <c r="L23" i="3"/>
  <c r="M23" i="3" s="1"/>
  <c r="L49" i="3"/>
  <c r="M49" i="3" s="1"/>
  <c r="G80" i="3"/>
  <c r="L83" i="3"/>
  <c r="L115" i="3"/>
  <c r="L121" i="3"/>
  <c r="M121" i="3" s="1"/>
  <c r="L128" i="3"/>
  <c r="M128" i="3" s="1"/>
  <c r="L194" i="3"/>
  <c r="M194" i="3" s="1"/>
  <c r="L195" i="3"/>
  <c r="L223" i="3"/>
  <c r="L229" i="3"/>
  <c r="L231" i="3"/>
  <c r="L247" i="3"/>
  <c r="M247" i="3" s="1"/>
  <c r="L76" i="3"/>
  <c r="M76" i="3" s="1"/>
  <c r="G140" i="3"/>
  <c r="L209" i="3"/>
  <c r="L225" i="3"/>
  <c r="M225" i="3" s="1"/>
  <c r="L38" i="3"/>
  <c r="L69" i="3"/>
  <c r="M69" i="3" s="1"/>
  <c r="L92" i="3"/>
  <c r="L123" i="3"/>
  <c r="M123" i="3" s="1"/>
  <c r="L135" i="3"/>
  <c r="L56" i="3"/>
  <c r="L58" i="3"/>
  <c r="M58" i="3" s="1"/>
  <c r="L68" i="3"/>
  <c r="M68" i="3" s="1"/>
  <c r="L119" i="3"/>
  <c r="M119" i="3" s="1"/>
  <c r="L120" i="3"/>
  <c r="G124" i="3"/>
  <c r="L134" i="3"/>
  <c r="M134" i="3" s="1"/>
  <c r="G153" i="3"/>
  <c r="L161" i="3"/>
  <c r="M161" i="3" s="1"/>
  <c r="L171" i="3"/>
  <c r="L205" i="3"/>
  <c r="M205" i="3" s="1"/>
  <c r="L208" i="3"/>
  <c r="M208" i="3" s="1"/>
  <c r="L213" i="3"/>
  <c r="G239" i="3"/>
  <c r="G245" i="3"/>
  <c r="L40" i="3"/>
  <c r="M40" i="3" s="1"/>
  <c r="L73" i="3"/>
  <c r="M73" i="3" s="1"/>
  <c r="L136" i="3"/>
  <c r="L138" i="3"/>
  <c r="L152" i="3"/>
  <c r="M152" i="3" s="1"/>
  <c r="G20" i="3"/>
  <c r="G28" i="3"/>
  <c r="L78" i="3"/>
  <c r="G87" i="3"/>
  <c r="L101" i="3"/>
  <c r="L104" i="3"/>
  <c r="L106" i="3"/>
  <c r="M106" i="3" s="1"/>
  <c r="G127" i="3"/>
  <c r="L212" i="3"/>
  <c r="L217" i="3"/>
  <c r="M217" i="3" s="1"/>
  <c r="L226" i="3"/>
  <c r="M226" i="3" s="1"/>
  <c r="L228" i="3"/>
  <c r="G233" i="3"/>
  <c r="G235" i="3"/>
  <c r="M235" i="3" s="1"/>
  <c r="L241" i="3"/>
  <c r="L28" i="3"/>
  <c r="L53" i="3"/>
  <c r="M53" i="3" s="1"/>
  <c r="L60" i="3"/>
  <c r="L87" i="3"/>
  <c r="L88" i="3"/>
  <c r="M88" i="3" s="1"/>
  <c r="L89" i="3"/>
  <c r="L150" i="3"/>
  <c r="L157" i="3"/>
  <c r="M157" i="3" s="1"/>
  <c r="L170" i="3"/>
  <c r="L186" i="3"/>
  <c r="L198" i="3"/>
  <c r="M198" i="3" s="1"/>
  <c r="L204" i="3"/>
  <c r="L224" i="3"/>
  <c r="L236" i="3"/>
  <c r="M236" i="3" s="1"/>
  <c r="G242" i="3"/>
  <c r="L48" i="3"/>
  <c r="G77" i="3"/>
  <c r="G82" i="3"/>
  <c r="G92" i="3"/>
  <c r="L99" i="3"/>
  <c r="L105" i="3"/>
  <c r="M105" i="3" s="1"/>
  <c r="G156" i="3"/>
  <c r="G173" i="3"/>
  <c r="L233" i="3"/>
  <c r="L238" i="3"/>
  <c r="L34" i="3"/>
  <c r="M34" i="3" s="1"/>
  <c r="L42" i="3"/>
  <c r="L43" i="3"/>
  <c r="L52" i="3"/>
  <c r="M52" i="3" s="1"/>
  <c r="L79" i="3"/>
  <c r="M79" i="3" s="1"/>
  <c r="G81" i="3"/>
  <c r="G85" i="3"/>
  <c r="L93" i="3"/>
  <c r="L96" i="3"/>
  <c r="L98" i="3"/>
  <c r="L102" i="3"/>
  <c r="L147" i="3"/>
  <c r="G150" i="3"/>
  <c r="L154" i="3"/>
  <c r="M154" i="3" s="1"/>
  <c r="G162" i="3"/>
  <c r="L164" i="3"/>
  <c r="M164" i="3" s="1"/>
  <c r="L166" i="3"/>
  <c r="M166" i="3" s="1"/>
  <c r="G168" i="3"/>
  <c r="M168" i="3" s="1"/>
  <c r="L176" i="3"/>
  <c r="L249" i="3"/>
  <c r="L252" i="3"/>
  <c r="M252" i="3" s="1"/>
  <c r="L253" i="3"/>
  <c r="M253" i="3" s="1"/>
  <c r="I15" i="3"/>
  <c r="G75" i="3"/>
  <c r="G70" i="3"/>
  <c r="G66" i="3"/>
  <c r="G22" i="3"/>
  <c r="G26" i="3"/>
  <c r="L44" i="3"/>
  <c r="G24" i="3"/>
  <c r="G38" i="3"/>
  <c r="L41" i="3"/>
  <c r="L30" i="3"/>
  <c r="M30" i="3" s="1"/>
  <c r="L25" i="3"/>
  <c r="G27" i="3"/>
  <c r="G32" i="3"/>
  <c r="F15" i="3"/>
  <c r="L18" i="3"/>
  <c r="M18" i="3" s="1"/>
  <c r="L31" i="3"/>
  <c r="M31" i="3" s="1"/>
  <c r="G41" i="3"/>
  <c r="G42" i="3"/>
  <c r="G61" i="3"/>
  <c r="G250" i="3"/>
  <c r="M250" i="3" s="1"/>
  <c r="L32" i="3"/>
  <c r="G60" i="3"/>
  <c r="L62" i="3"/>
  <c r="G39" i="3"/>
  <c r="G64" i="3"/>
  <c r="G67" i="3"/>
  <c r="L55" i="3"/>
  <c r="M55" i="3" s="1"/>
  <c r="G44" i="3"/>
  <c r="G50" i="3"/>
  <c r="G78" i="3"/>
  <c r="G98" i="3"/>
  <c r="L149" i="3"/>
  <c r="M149" i="3" s="1"/>
  <c r="L187" i="3"/>
  <c r="M187" i="3" s="1"/>
  <c r="L21" i="3"/>
  <c r="M21" i="3" s="1"/>
  <c r="L24" i="3"/>
  <c r="G25" i="3"/>
  <c r="G36" i="3"/>
  <c r="G48" i="3"/>
  <c r="L64" i="3"/>
  <c r="L67" i="3"/>
  <c r="G72" i="3"/>
  <c r="M72" i="3" s="1"/>
  <c r="L29" i="3"/>
  <c r="M29" i="3" s="1"/>
  <c r="G33" i="3"/>
  <c r="G56" i="3"/>
  <c r="G57" i="3"/>
  <c r="G115" i="3"/>
  <c r="L36" i="3"/>
  <c r="G37" i="3"/>
  <c r="L37" i="3"/>
  <c r="G54" i="3"/>
  <c r="L70" i="3"/>
  <c r="L97" i="3"/>
  <c r="M97" i="3" s="1"/>
  <c r="G107" i="3"/>
  <c r="L112" i="3"/>
  <c r="M112" i="3" s="1"/>
  <c r="L220" i="3"/>
  <c r="M220" i="3" s="1"/>
  <c r="L54" i="3"/>
  <c r="L59" i="3"/>
  <c r="M59" i="3" s="1"/>
  <c r="G65" i="3"/>
  <c r="L65" i="3"/>
  <c r="G93" i="3"/>
  <c r="L94" i="3"/>
  <c r="M94" i="3" s="1"/>
  <c r="G103" i="3"/>
  <c r="L110" i="3"/>
  <c r="M110" i="3" s="1"/>
  <c r="L114" i="3"/>
  <c r="M114" i="3" s="1"/>
  <c r="L126" i="3"/>
  <c r="M126" i="3" s="1"/>
  <c r="L158" i="3"/>
  <c r="M158" i="3" s="1"/>
  <c r="L245" i="3"/>
  <c r="L82" i="3"/>
  <c r="L100" i="3"/>
  <c r="G101" i="3"/>
  <c r="G147" i="3"/>
  <c r="G151" i="3"/>
  <c r="G170" i="3"/>
  <c r="G172" i="3"/>
  <c r="L174" i="3"/>
  <c r="G182" i="3"/>
  <c r="G229" i="3"/>
  <c r="L50" i="3"/>
  <c r="L66" i="3"/>
  <c r="G71" i="3"/>
  <c r="M71" i="3" s="1"/>
  <c r="L84" i="3"/>
  <c r="M84" i="3" s="1"/>
  <c r="G96" i="3"/>
  <c r="G99" i="3"/>
  <c r="L111" i="3"/>
  <c r="M111" i="3" s="1"/>
  <c r="G132" i="3"/>
  <c r="G155" i="3"/>
  <c r="G167" i="3"/>
  <c r="G169" i="3"/>
  <c r="G191" i="3"/>
  <c r="G62" i="3"/>
  <c r="L75" i="3"/>
  <c r="L80" i="3"/>
  <c r="L86" i="3"/>
  <c r="M86" i="3" s="1"/>
  <c r="G89" i="3"/>
  <c r="L90" i="3"/>
  <c r="M90" i="3" s="1"/>
  <c r="L91" i="3"/>
  <c r="M91" i="3" s="1"/>
  <c r="G100" i="3"/>
  <c r="G102" i="3"/>
  <c r="G104" i="3"/>
  <c r="L127" i="3"/>
  <c r="L131" i="3"/>
  <c r="M131" i="3" s="1"/>
  <c r="G136" i="3"/>
  <c r="G138" i="3"/>
  <c r="G186" i="3"/>
  <c r="G204" i="3"/>
  <c r="G135" i="3"/>
  <c r="G159" i="3"/>
  <c r="G171" i="3"/>
  <c r="L185" i="3"/>
  <c r="M185" i="3" s="1"/>
  <c r="G189" i="3"/>
  <c r="M189" i="3" s="1"/>
  <c r="G211" i="3"/>
  <c r="G221" i="3"/>
  <c r="G122" i="3"/>
  <c r="M122" i="3" s="1"/>
  <c r="L140" i="3"/>
  <c r="L145" i="3"/>
  <c r="M145" i="3" s="1"/>
  <c r="L151" i="3"/>
  <c r="L163" i="3"/>
  <c r="L181" i="3"/>
  <c r="L190" i="3"/>
  <c r="M190" i="3" s="1"/>
  <c r="L203" i="3"/>
  <c r="M203" i="3" s="1"/>
  <c r="G230" i="3"/>
  <c r="M237" i="3"/>
  <c r="L141" i="3"/>
  <c r="M141" i="3" s="1"/>
  <c r="L201" i="3"/>
  <c r="M201" i="3" s="1"/>
  <c r="L242" i="3"/>
  <c r="L246" i="3"/>
  <c r="M246" i="3" s="1"/>
  <c r="L159" i="3"/>
  <c r="L160" i="3"/>
  <c r="M160" i="3" s="1"/>
  <c r="G197" i="3"/>
  <c r="L214" i="3"/>
  <c r="M214" i="3" s="1"/>
  <c r="G224" i="3"/>
  <c r="L234" i="3"/>
  <c r="M234" i="3" s="1"/>
  <c r="G254" i="3"/>
  <c r="G163" i="3"/>
  <c r="L177" i="3"/>
  <c r="M177" i="3" s="1"/>
  <c r="L180" i="3"/>
  <c r="M180" i="3" s="1"/>
  <c r="G183" i="3"/>
  <c r="L191" i="3"/>
  <c r="L196" i="3"/>
  <c r="M196" i="3" s="1"/>
  <c r="L211" i="3"/>
  <c r="L219" i="3"/>
  <c r="M219" i="3" s="1"/>
  <c r="L221" i="3"/>
  <c r="G251" i="3"/>
  <c r="G165" i="3"/>
  <c r="G178" i="3"/>
  <c r="M178" i="3" s="1"/>
  <c r="G209" i="3"/>
  <c r="G212" i="3"/>
  <c r="L215" i="3"/>
  <c r="G238" i="3"/>
  <c r="L248" i="3"/>
  <c r="M248" i="3" s="1"/>
  <c r="L169" i="3"/>
  <c r="G195" i="3"/>
  <c r="G207" i="3"/>
  <c r="G210" i="3"/>
  <c r="G213" i="3"/>
  <c r="L222" i="3"/>
  <c r="M222" i="3" s="1"/>
  <c r="G223" i="3"/>
  <c r="L227" i="3"/>
  <c r="M227" i="3" s="1"/>
  <c r="G231" i="3"/>
  <c r="G249" i="3"/>
  <c r="L156" i="3"/>
  <c r="L162" i="3"/>
  <c r="G174" i="3"/>
  <c r="G176" i="3"/>
  <c r="L179" i="3"/>
  <c r="L192" i="3"/>
  <c r="M192" i="3" s="1"/>
  <c r="L207" i="3"/>
  <c r="G215" i="3"/>
  <c r="G228" i="3"/>
  <c r="G241" i="3"/>
  <c r="L251" i="3"/>
  <c r="L254" i="3"/>
  <c r="M188" i="3" l="1"/>
  <c r="M155" i="3"/>
  <c r="M99" i="3"/>
  <c r="M230" i="3"/>
  <c r="M120" i="3"/>
  <c r="M101" i="3"/>
  <c r="M103" i="3"/>
  <c r="M140" i="3"/>
  <c r="M83" i="3"/>
  <c r="M179" i="3"/>
  <c r="M48" i="3"/>
  <c r="M173" i="3"/>
  <c r="M182" i="3"/>
  <c r="M195" i="3"/>
  <c r="M165" i="3"/>
  <c r="M240" i="3"/>
  <c r="M132" i="3"/>
  <c r="M81" i="3"/>
  <c r="M239" i="3"/>
  <c r="M150" i="3"/>
  <c r="M80" i="3"/>
  <c r="M26" i="3"/>
  <c r="M115" i="3"/>
  <c r="M27" i="3"/>
  <c r="M228" i="3"/>
  <c r="M33" i="3"/>
  <c r="M181" i="3"/>
  <c r="M104" i="3"/>
  <c r="M20" i="3"/>
  <c r="M24" i="3"/>
  <c r="M82" i="3"/>
  <c r="M77" i="3"/>
  <c r="M127" i="3"/>
  <c r="M102" i="3"/>
  <c r="M176" i="3"/>
  <c r="M238" i="3"/>
  <c r="M251" i="3"/>
  <c r="M224" i="3"/>
  <c r="M242" i="3"/>
  <c r="M172" i="3"/>
  <c r="M87" i="3"/>
  <c r="M233" i="3"/>
  <c r="M57" i="3"/>
  <c r="M210" i="3"/>
  <c r="M197" i="3"/>
  <c r="M136" i="3"/>
  <c r="M167" i="3"/>
  <c r="M147" i="3"/>
  <c r="M36" i="3"/>
  <c r="M60" i="3"/>
  <c r="M183" i="3"/>
  <c r="M162" i="3"/>
  <c r="M169" i="3"/>
  <c r="M163" i="3"/>
  <c r="M38" i="3"/>
  <c r="M124" i="3"/>
  <c r="M43" i="3"/>
  <c r="M89" i="3"/>
  <c r="M170" i="3"/>
  <c r="M65" i="3"/>
  <c r="M213" i="3"/>
  <c r="M171" i="3"/>
  <c r="M98" i="3"/>
  <c r="M156" i="3"/>
  <c r="M159" i="3"/>
  <c r="M28" i="3"/>
  <c r="M249" i="3"/>
  <c r="M209" i="3"/>
  <c r="M135" i="3"/>
  <c r="M62" i="3"/>
  <c r="M39" i="3"/>
  <c r="M231" i="3"/>
  <c r="M204" i="3"/>
  <c r="M100" i="3"/>
  <c r="M191" i="3"/>
  <c r="M96" i="3"/>
  <c r="M93" i="3"/>
  <c r="M78" i="3"/>
  <c r="M92" i="3"/>
  <c r="M153" i="3"/>
  <c r="M85" i="3"/>
  <c r="M241" i="3"/>
  <c r="M66" i="3"/>
  <c r="M212" i="3"/>
  <c r="M223" i="3"/>
  <c r="M138" i="3"/>
  <c r="M245" i="3"/>
  <c r="M107" i="3"/>
  <c r="M56" i="3"/>
  <c r="M50" i="3"/>
  <c r="M61" i="3"/>
  <c r="M215" i="3"/>
  <c r="M67" i="3"/>
  <c r="M151" i="3"/>
  <c r="M254" i="3"/>
  <c r="M37" i="3"/>
  <c r="M25" i="3"/>
  <c r="M44" i="3"/>
  <c r="M54" i="3"/>
  <c r="M22" i="3"/>
  <c r="L17" i="3"/>
  <c r="J15" i="3"/>
  <c r="M64" i="3"/>
  <c r="M221" i="3"/>
  <c r="M229" i="3"/>
  <c r="M75" i="3"/>
  <c r="M186" i="3"/>
  <c r="M207" i="3"/>
  <c r="M32" i="3"/>
  <c r="M42" i="3"/>
  <c r="M41" i="3"/>
  <c r="M174" i="3"/>
  <c r="M211" i="3"/>
  <c r="M70" i="3"/>
  <c r="G16" i="3" l="1"/>
  <c r="E15" i="3"/>
  <c r="M17" i="3"/>
  <c r="L15" i="3"/>
  <c r="G15" i="3" l="1"/>
  <c r="M15" i="3" s="1"/>
  <c r="M16" i="3"/>
</calcChain>
</file>

<file path=xl/sharedStrings.xml><?xml version="1.0" encoding="utf-8"?>
<sst xmlns="http://schemas.openxmlformats.org/spreadsheetml/2006/main" count="517" uniqueCount="291">
  <si>
    <t>Con base en los artículosl 107, fracción I, inciso d) de la Ley Federal de Presupuesto y Responsabilidad Hacendaria y 205 de su Reglamento</t>
  </si>
  <si>
    <t>Comisión Federal de Electricidad</t>
  </si>
  <si>
    <t>(Cifras en millones de pesos a precios de 2016)</t>
  </si>
  <si>
    <t xml:space="preserve">Presupuesto   </t>
  </si>
  <si>
    <t>Ejercido</t>
  </si>
  <si>
    <t>Variación %</t>
  </si>
  <si>
    <t>Ingresos</t>
  </si>
  <si>
    <t xml:space="preserve">Gasto </t>
  </si>
  <si>
    <t>Flujo
Neto</t>
  </si>
  <si>
    <t>Programable</t>
  </si>
  <si>
    <t>No
Programable</t>
  </si>
  <si>
    <t>TOTAL</t>
  </si>
  <si>
    <t>Amortizaciones y Gastos de Operación y Mantenimiento</t>
  </si>
  <si>
    <t>( 1 )</t>
  </si>
  <si>
    <t>( 2 )</t>
  </si>
  <si>
    <t>CG</t>
  </si>
  <si>
    <t>Cerro Prieto IV</t>
  </si>
  <si>
    <t>CC</t>
  </si>
  <si>
    <t xml:space="preserve"> Chihuahua</t>
  </si>
  <si>
    <t>CCI</t>
  </si>
  <si>
    <t>Guerrero Negro II</t>
  </si>
  <si>
    <t>Monterrey II</t>
  </si>
  <si>
    <t>CD</t>
  </si>
  <si>
    <t>Puerto San Carlos II</t>
  </si>
  <si>
    <t>Rosarito III (Unidades 8 y 9)</t>
  </si>
  <si>
    <t>CT</t>
  </si>
  <si>
    <t>Samalayuca II</t>
  </si>
  <si>
    <t>LT</t>
  </si>
  <si>
    <t>211 Cable Submarino</t>
  </si>
  <si>
    <t>214 y 215 Sureste-Peninsular</t>
  </si>
  <si>
    <t>216 y 217 Noroeste</t>
  </si>
  <si>
    <t>SE</t>
  </si>
  <si>
    <t>212 y 213 SF6 Potencia y Distribución</t>
  </si>
  <si>
    <t>218 Noroeste</t>
  </si>
  <si>
    <t>219 Sureste-Peninsular</t>
  </si>
  <si>
    <t>220 Oriental-Centro</t>
  </si>
  <si>
    <t>221 Occidental</t>
  </si>
  <si>
    <t>301 Centro</t>
  </si>
  <si>
    <t>302 Sureste</t>
  </si>
  <si>
    <t>303 Ixtapa - Pie de la Cuesta</t>
  </si>
  <si>
    <t>304 Noroeste</t>
  </si>
  <si>
    <t>305 Centro-Oriente</t>
  </si>
  <si>
    <t>306 Sureste</t>
  </si>
  <si>
    <t>307 Noreste</t>
  </si>
  <si>
    <t>308 Noroeste</t>
  </si>
  <si>
    <t>Los Azufres II y Campo Geotérmico</t>
  </si>
  <si>
    <t>CH</t>
  </si>
  <si>
    <t>Manuel Moreno Torres (2a. Etapa)</t>
  </si>
  <si>
    <t xml:space="preserve"> 406 Red Asociada a Tuxpan II, III y IV</t>
  </si>
  <si>
    <t>407 Red Asociada a Altamira II, III y IV</t>
  </si>
  <si>
    <t>408 Naco-Nogales - Área Noroeste</t>
  </si>
  <si>
    <t>411 Sistema Nacional</t>
  </si>
  <si>
    <t>LT Manuel Moreno Torres Red Asociada (2a. Etapa)</t>
  </si>
  <si>
    <t>401 Occidental - Central</t>
  </si>
  <si>
    <t>402 Oriental - Peninsular</t>
  </si>
  <si>
    <t>403 Noreste</t>
  </si>
  <si>
    <t>404 Noroeste-Norte</t>
  </si>
  <si>
    <t>405 Compensación Alta Tensión</t>
  </si>
  <si>
    <t>410 Sistema Nacional</t>
  </si>
  <si>
    <t>El Sauz conversión de TG a CC</t>
  </si>
  <si>
    <t>414 Norte-Occidental</t>
  </si>
  <si>
    <t xml:space="preserve"> 502 Oriental - Norte</t>
  </si>
  <si>
    <t xml:space="preserve"> 506 Saltillo-Cañada</t>
  </si>
  <si>
    <t>Red Asociada de la Central Tamazunchale</t>
  </si>
  <si>
    <t>Red Asociada de la Central Río Bravo III</t>
  </si>
  <si>
    <t>412 Compensación Norte</t>
  </si>
  <si>
    <t>413 Noroeste - Occidental</t>
  </si>
  <si>
    <t>503 Oriental</t>
  </si>
  <si>
    <t>504 Norte - Occidental</t>
  </si>
  <si>
    <t>Baja California Sur I</t>
  </si>
  <si>
    <t>609 Transmisión Noroeste - Occidental</t>
  </si>
  <si>
    <t>610 Transmisión Noroeste - Norte</t>
  </si>
  <si>
    <t>612 Subtransmisión Norte - Noreste</t>
  </si>
  <si>
    <t>613 Subtransmisión Occidental</t>
  </si>
  <si>
    <t>614 Subtransmisión Oriental</t>
  </si>
  <si>
    <t>615 Subtransmisión Peninsular</t>
  </si>
  <si>
    <t>Red Asociada de Transmisión de la CCI Baja California Sur I</t>
  </si>
  <si>
    <t>1012 Red de Transmisión Asociada a la CCC Baja California</t>
  </si>
  <si>
    <t>611 Subtransmisión Baja California - Noroeste</t>
  </si>
  <si>
    <t>SUV</t>
  </si>
  <si>
    <t>Suministro de vapor a las Centrales de Cerro Prieto</t>
  </si>
  <si>
    <t>Hermosillo Conversión de TG a CC</t>
  </si>
  <si>
    <t>CCC</t>
  </si>
  <si>
    <t xml:space="preserve"> Pacífico</t>
  </si>
  <si>
    <t xml:space="preserve">CH </t>
  </si>
  <si>
    <t xml:space="preserve"> El Cajón</t>
  </si>
  <si>
    <t>Red de Transmisión Asociada a la CH el Cajón</t>
  </si>
  <si>
    <t>Red de Transmisión Asociada a Altamira V</t>
  </si>
  <si>
    <t>Red de Transmisión Asociada a la Laguna II</t>
  </si>
  <si>
    <t>Red de Transmisión Asociada a el Pacífico</t>
  </si>
  <si>
    <t>707 Enlace Norte-Sur</t>
  </si>
  <si>
    <t>Riviera Maya</t>
  </si>
  <si>
    <t>PRR</t>
  </si>
  <si>
    <t>Presa Reguladora Amata</t>
  </si>
  <si>
    <t>RM</t>
  </si>
  <si>
    <t>Adolfo López Mateos</t>
  </si>
  <si>
    <t>Altamira</t>
  </si>
  <si>
    <t>Botello</t>
  </si>
  <si>
    <t>Carbón II</t>
  </si>
  <si>
    <t>Carlos Rodríguez Rivero</t>
  </si>
  <si>
    <t>Dos Bocas</t>
  </si>
  <si>
    <t>Emilio Portes Gil</t>
  </si>
  <si>
    <t xml:space="preserve">RM </t>
  </si>
  <si>
    <t>Francisco Pérez Ríos</t>
  </si>
  <si>
    <t>Gomez Palacio</t>
  </si>
  <si>
    <t>Huinalá</t>
  </si>
  <si>
    <t>Ixtaczoquitlán</t>
  </si>
  <si>
    <t>José Aceves Pozos (Mazatlán II)</t>
  </si>
  <si>
    <t>Gral. Manuel Alvarez Moreno (Manzanillo)</t>
  </si>
  <si>
    <t>CT Puerto Libertad</t>
  </si>
  <si>
    <t>Punta Prieta</t>
  </si>
  <si>
    <t>Salamanca</t>
  </si>
  <si>
    <t>Tuxpango</t>
  </si>
  <si>
    <t>CT Valle de México</t>
  </si>
  <si>
    <t>Norte</t>
  </si>
  <si>
    <t>705 Capacitores</t>
  </si>
  <si>
    <t>708 Compensación Dinámicas Oriental -Norte</t>
  </si>
  <si>
    <t>SLT</t>
  </si>
  <si>
    <t>701 Occidente-Centro</t>
  </si>
  <si>
    <t>702 Sureste-Peninsular</t>
  </si>
  <si>
    <t>703 Noreste-Norte</t>
  </si>
  <si>
    <t xml:space="preserve"> 704 Baja California -Noroeste</t>
  </si>
  <si>
    <t>706 Sistemas Norte</t>
  </si>
  <si>
    <t xml:space="preserve"> 709 Sistemas Sur</t>
  </si>
  <si>
    <t>Conversión El Encino de TG aCC</t>
  </si>
  <si>
    <t>Baja California Sur II</t>
  </si>
  <si>
    <t>807 Durango I</t>
  </si>
  <si>
    <t>CCC Tula</t>
  </si>
  <si>
    <t>CGT Cerro Prieto (U5)</t>
  </si>
  <si>
    <t>CT Carbón II Unidades 2 y 4</t>
  </si>
  <si>
    <t>CT Emilio Portes Gil Unidad 4</t>
  </si>
  <si>
    <t>CT Francisco Pérez Ríos Unidad 5</t>
  </si>
  <si>
    <t>CT Pdte. Adolfo López Mateos Unidades 3, 4, 5 y 6</t>
  </si>
  <si>
    <t>CT Pdte. Plutarco Elías Calles Unidades 1 y 2</t>
  </si>
  <si>
    <t>811 Noroeste</t>
  </si>
  <si>
    <t xml:space="preserve">SE </t>
  </si>
  <si>
    <t>812 Golfo Norte</t>
  </si>
  <si>
    <t>813 División Bajío</t>
  </si>
  <si>
    <t xml:space="preserve"> 801 Altiplano</t>
  </si>
  <si>
    <t xml:space="preserve">SLT </t>
  </si>
  <si>
    <t>802 Tamaulipas</t>
  </si>
  <si>
    <t>803 NOINE</t>
  </si>
  <si>
    <t>806 Bajío</t>
  </si>
  <si>
    <t xml:space="preserve">CE </t>
  </si>
  <si>
    <t>La Venta II</t>
  </si>
  <si>
    <t>Red de Transmisión Asociada a la CE La Venta II</t>
  </si>
  <si>
    <t>911 Noreste</t>
  </si>
  <si>
    <t>912 División Oriente</t>
  </si>
  <si>
    <t>914 División Centro Sur</t>
  </si>
  <si>
    <t>915 Occidental</t>
  </si>
  <si>
    <t>901 Pacífico</t>
  </si>
  <si>
    <t>902 Istmo</t>
  </si>
  <si>
    <t>903 Cabo - Norte</t>
  </si>
  <si>
    <t xml:space="preserve"> La Yesca</t>
  </si>
  <si>
    <t>Baja California</t>
  </si>
  <si>
    <t>RFO</t>
  </si>
  <si>
    <t>1006 Central----Sur</t>
  </si>
  <si>
    <t>1005 Noroeste</t>
  </si>
  <si>
    <t>Infiernillo</t>
  </si>
  <si>
    <t>CT Francisco Pérez Ríos Unidades 1 y 2</t>
  </si>
  <si>
    <t>CT Puerto Libertad Unidad 4</t>
  </si>
  <si>
    <t>CT Valle de México Unidades 5,6 y 7</t>
  </si>
  <si>
    <t>CCC Samalayuca II</t>
  </si>
  <si>
    <t>CCC El Sauz</t>
  </si>
  <si>
    <t>CCC Huinala II</t>
  </si>
  <si>
    <t>1004 Compensación Dinámica Área Central</t>
  </si>
  <si>
    <t>1003 Subestaciones Eléctricas de Occidente</t>
  </si>
  <si>
    <t>Red de Transmisión Asociada a la CC San Lorenzo</t>
  </si>
  <si>
    <t>1002 Compensación y Transmisión Noreste - Sureste</t>
  </si>
  <si>
    <t>San Lorenzo Conversión de TG a CC</t>
  </si>
  <si>
    <t>1001 Red de Transmisión Baja -- Nogales</t>
  </si>
  <si>
    <t>Red de Transmisión Asociada a la CH La Yesca</t>
  </si>
  <si>
    <t>Agua Prieta II (con campo solar)</t>
  </si>
  <si>
    <t>Red de transmisión asociada a la CC Agua Prieta II</t>
  </si>
  <si>
    <t>Red de Transmisión Asociada a la CE La Venta III</t>
  </si>
  <si>
    <t>CN Laguna Verde</t>
  </si>
  <si>
    <t>CT Puerto Libertad Unidades 2 y 3</t>
  </si>
  <si>
    <t>CT Punta Prieta Unidad 2</t>
  </si>
  <si>
    <t>1110 Compensación Capacitiva del Norte</t>
  </si>
  <si>
    <t>1116 Transformación del Noreste</t>
  </si>
  <si>
    <t>1117 Transformación de Guaymas</t>
  </si>
  <si>
    <t>1120 Noroeste</t>
  </si>
  <si>
    <t>1121 Baja California</t>
  </si>
  <si>
    <t>1122 Golfo Norte</t>
  </si>
  <si>
    <t>1123 Norte</t>
  </si>
  <si>
    <t>1124 Bajío Centro</t>
  </si>
  <si>
    <t>1125 Distribución</t>
  </si>
  <si>
    <t>1127 Sureste</t>
  </si>
  <si>
    <t>1128 Centro Sur</t>
  </si>
  <si>
    <t>1129 Compensación redes</t>
  </si>
  <si>
    <t>1111 Transmisión y Transformación del Central - Occidental</t>
  </si>
  <si>
    <t>1112 Transmisión y Transformación del Noroeste</t>
  </si>
  <si>
    <t>1114 Transmisión y Transformación del Oriental</t>
  </si>
  <si>
    <t>1118 Transmisión y Transformación del Norte</t>
  </si>
  <si>
    <t>1119 Transmisión y Transformación del Sureste</t>
  </si>
  <si>
    <t>Suministro de 970 T/h a las Centrales de Cerro Prieto</t>
  </si>
  <si>
    <t>1213 COMPENSACION DE REDES</t>
  </si>
  <si>
    <t>1205 Compensación Oriental - Peninsular</t>
  </si>
  <si>
    <t>1212 SUR - PENINSULAR</t>
  </si>
  <si>
    <t>1204 Conversión a 400 kV del Área Peninsular</t>
  </si>
  <si>
    <t>1203 Transmisión y Transformación Oriental - Sureste</t>
  </si>
  <si>
    <t>1202 Suministro de Energía a la Zona Manzanillo</t>
  </si>
  <si>
    <t>1211 NORESTE - CENTRAL</t>
  </si>
  <si>
    <t>1210 NORTE - NOROESTE</t>
  </si>
  <si>
    <t>1201 Transmisión y Transformación de Baja California</t>
  </si>
  <si>
    <t>CCC Poza Rica</t>
  </si>
  <si>
    <t>CCC El Sauz Paquete 1</t>
  </si>
  <si>
    <t>Red de Trans Asoc al proy de temp abierta y Oax. II, III, IV</t>
  </si>
  <si>
    <t>Red de Transmisión Asociada a Manzanillo I U-1 y 2</t>
  </si>
  <si>
    <t>CC Repotenciación CT Manzanillo I U-1 y 2</t>
  </si>
  <si>
    <t>Red de transmisión asociada a la CG Los Humeros II</t>
  </si>
  <si>
    <t xml:space="preserve"> Red de transmisión asociada a la CI Guerrero Negro III</t>
  </si>
  <si>
    <t>CI Guerrero Negro III</t>
  </si>
  <si>
    <t>Los Humeros II</t>
  </si>
  <si>
    <t>Red de transmisión asociada a la CCC Norte II</t>
  </si>
  <si>
    <t>TG Baja California II</t>
  </si>
  <si>
    <t>1304 Transmisión y Transformación del Oriental</t>
  </si>
  <si>
    <t>1303 Transmisión y Transformación Baja - Noroeste</t>
  </si>
  <si>
    <t>Baja California Sur IV</t>
  </si>
  <si>
    <t>Baja California Sur III</t>
  </si>
  <si>
    <t>1313 Red de Transmisión Asociada al CC Baja California III</t>
  </si>
  <si>
    <t>1323 DISTRIBUCION SUR</t>
  </si>
  <si>
    <t>1322 DISTRIBUCION CENTRO</t>
  </si>
  <si>
    <t>1321 DISTRIBUCION NORESTE</t>
  </si>
  <si>
    <t>1320 DISTRIBUCION NOROESTE</t>
  </si>
  <si>
    <t>SLT 1404 Subestaciones del Oriente</t>
  </si>
  <si>
    <t>1401 SEs y LTs de las Áreas Baja California y Noroeste</t>
  </si>
  <si>
    <t>1405 Subest y Líneas de Transmisión de las Áreas Sureste</t>
  </si>
  <si>
    <t>1402 Cambio de Tensión de la LT Culiacán - Los Mochis</t>
  </si>
  <si>
    <t>1421 DISTRIBUCIÓN SUR</t>
  </si>
  <si>
    <t>1403 Compensación Capacitiva de las Áreas Noroeste - Norte</t>
  </si>
  <si>
    <t>1420 DISTRIBUCIÓN NORTE</t>
  </si>
  <si>
    <t>SE 1521 DISTRIBUCIÓN SUR</t>
  </si>
  <si>
    <t>SE 1520 DISTRIBUCION NORTE</t>
  </si>
  <si>
    <t>Cogeneración Salamanca Fase I</t>
  </si>
  <si>
    <t>1601 Transmisión y Transformación Noroeste - Norte</t>
  </si>
  <si>
    <t>Centro</t>
  </si>
  <si>
    <t>1604 Transmisión Ayotla-Chalco</t>
  </si>
  <si>
    <t>Guerrero Negro IV</t>
  </si>
  <si>
    <t>Red de Transmisión Asociada a la CI Guerrero Negro IV</t>
  </si>
  <si>
    <t>1621 Distribución Norte-Sur</t>
  </si>
  <si>
    <t>1620 Distribución Valle de México</t>
  </si>
  <si>
    <t>Los Azufres III (Fase I)</t>
  </si>
  <si>
    <t>1721 DISTRIBUCIÓN NORTE</t>
  </si>
  <si>
    <t>1720 Distribución Valle de México</t>
  </si>
  <si>
    <t>Los Humeros III</t>
  </si>
  <si>
    <t>Baja California Sur V</t>
  </si>
  <si>
    <t>1722 Distribución Sur</t>
  </si>
  <si>
    <t>Red de transmisión asociada a la CH Chicoasén II</t>
  </si>
  <si>
    <t>1701 Subestación Chimalpa Dos</t>
  </si>
  <si>
    <t>1703  Conversión a 400 kV de la Riviera Maya</t>
  </si>
  <si>
    <t>1702 Transmisión y Transformación Baja - Noine</t>
  </si>
  <si>
    <t>1704 Interconexión sist aislados Guerrero Negro Sta Rosalía</t>
  </si>
  <si>
    <t>1805 Línea de Transmisión Huasteca - Monterrey</t>
  </si>
  <si>
    <t>1801 Subestaciones Baja - Noroeste</t>
  </si>
  <si>
    <t>1803 Subestaciones del Occidental</t>
  </si>
  <si>
    <t>1802 Subestaciones y Líneas de Transmisión del Norte</t>
  </si>
  <si>
    <t>1804 Subestaciones y Líneas Transmisión Oriental-Peninsular</t>
  </si>
  <si>
    <t>1821 Divisiones de Distribución</t>
  </si>
  <si>
    <t>CH TEMASCAL UNIDADES 1 A 4</t>
  </si>
  <si>
    <t>1901 Subestaciones de Baja California</t>
  </si>
  <si>
    <t>1902 Subestaciones y Compensación del Noroeste</t>
  </si>
  <si>
    <t>1903 Subestaciones Norte - Noreste</t>
  </si>
  <si>
    <t>1905 Transmisión Sureste - Peninsular</t>
  </si>
  <si>
    <t>1920 Subestaciones y Líneas de Distribución</t>
  </si>
  <si>
    <t>1921 Reducción de Pérdidas de Energía en Distribución</t>
  </si>
  <si>
    <t>SLT 2021 Reducción de Pérdidas de Energía en Distribución</t>
  </si>
  <si>
    <t>Nota: Las sumas de los parciales pueden no coincidir con los totales debido al redondeo.</t>
  </si>
  <si>
    <t>p_/ Cifras preliminares.</t>
  </si>
  <si>
    <t xml:space="preserve">NA: No aplica </t>
  </si>
  <si>
    <t>1_/ Considera los proyectos que entraron en operación comercial (con terminaciones parciales o totales).</t>
  </si>
  <si>
    <t>Fuente: Comisión Federal de Electricidad.</t>
  </si>
  <si>
    <t>Enero - Marzo</t>
  </si>
  <si>
    <t>( 3 )</t>
  </si>
  <si>
    <t>(4=1-2-3)</t>
  </si>
  <si>
    <t>(5 )</t>
  </si>
  <si>
    <t>(6 )</t>
  </si>
  <si>
    <t>(7 )</t>
  </si>
  <si>
    <t>(8=5-6-7)</t>
  </si>
  <si>
    <t>[9=(8-4)/4]</t>
  </si>
  <si>
    <t>Informes sobre la Situación Económica,
las Finanzas Públicas y la Deuda Pública</t>
  </si>
  <si>
    <t>IV. PROYECTOS DE INFRAESTRUCTURA PRODUCTIVA DE LARGO PLAZO (PIDIREGAS)</t>
  </si>
  <si>
    <t>Primer Trimestre de 2016</t>
  </si>
  <si>
    <r>
      <t xml:space="preserve">FLUJO NETO DE PROYECTOS DE INFRAESTRUCTURA PRODUCTIVA DE LARGO PLAZO DE INVERSIÓN DIRECTA EN OPERACIÓN </t>
    </r>
    <r>
      <rPr>
        <b/>
        <vertAlign val="superscript"/>
        <sz val="10"/>
        <rFont val="Soberana Sans"/>
        <family val="3"/>
      </rPr>
      <t>p_/</t>
    </r>
  </si>
  <si>
    <r>
      <t xml:space="preserve">Nombre del proyecto </t>
    </r>
    <r>
      <rPr>
        <vertAlign val="superscript"/>
        <sz val="9"/>
        <rFont val="Soberana Sans"/>
        <family val="3"/>
      </rPr>
      <t>1_/</t>
    </r>
  </si>
  <si>
    <t>607 Sistema Bajío - Oriental</t>
  </si>
  <si>
    <t>Líneas Centro</t>
  </si>
  <si>
    <t>Red de Fibra Óptica Proyecto Sur</t>
  </si>
  <si>
    <t>Red de Fibra Óptica Proyecto Centro</t>
  </si>
  <si>
    <t>Red de Fibra Óptica Proyecto Norte</t>
  </si>
  <si>
    <t>1206 Conversión a 400 kV de la LT Mazatlán II - La Higuera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</si>
</sst>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0.0"/>
    <numFmt numFmtId="165" formatCode="#,##0.0_ ;[Red]\-#,##0.0\ "/>
    <numFmt numFmtId="166" formatCode="#,##0.0_);[Red]\(#,##0.0\)"/>
    <numFmt numFmtId="167" formatCode="#,##0.0_ ;\-#,##0.0\ "/>
    <numFmt numFmtId="168" formatCode="General_)"/>
    <numFmt numFmtId="169" formatCode="#,##0.0;[Red]\-#,##0.0"/>
    <numFmt numFmtId="170" formatCode="#,##0.0"/>
    <numFmt numFmtId="171" formatCode="_-* #,##0.0_-;\-* #,##0.0_-;_-* &quot;-&quot;??_-;_-@_-"/>
    <numFmt numFmtId="172" formatCode="_-[$€-2]* #,##0.00_-;\-[$€-2]* #,##0.00_-;_-[$€-2]* &quot;-&quot;??_-"/>
    <numFmt numFmtId="173" formatCode="#,##0.00000000000000000000000000_ ;\-#,##0.00000000000000000000000000\ "/>
    <numFmt numFmtId="174" formatCode="_-* #,##0.000_-;\-* #,##0.000_-;_-* &quot;-&quot;??_-;_-@_-"/>
    <numFmt numFmtId="175" formatCode="d\-mmm\-yyyy"/>
  </numFmts>
  <fonts count="18" x14ac:knownFonts="1">
    <font>
      <sz val="10"/>
      <name val="Arial"/>
    </font>
    <font>
      <sz val="10"/>
      <name val="Arial"/>
      <family val="2"/>
    </font>
    <font>
      <sz val="9"/>
      <name val="Arial"/>
      <family val="2"/>
    </font>
    <font>
      <sz val="7"/>
      <name val="Arial"/>
      <family val="2"/>
    </font>
    <font>
      <sz val="6"/>
      <name val="Arial"/>
      <family val="2"/>
    </font>
    <font>
      <sz val="6.5"/>
      <name val="Arial"/>
      <family val="2"/>
    </font>
    <font>
      <sz val="8"/>
      <color indexed="8"/>
      <name val="Arial"/>
      <family val="2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b/>
      <sz val="14"/>
      <name val="Soberana Titular"/>
      <family val="3"/>
    </font>
    <font>
      <b/>
      <sz val="12"/>
      <color indexed="23"/>
      <name val="Soberana Titular"/>
      <family val="3"/>
    </font>
    <font>
      <b/>
      <sz val="14"/>
      <color theme="1"/>
      <name val="Soberana Titular"/>
      <family val="3"/>
    </font>
    <font>
      <b/>
      <sz val="10"/>
      <name val="Soberana Sans"/>
      <family val="3"/>
    </font>
    <font>
      <sz val="9"/>
      <name val="Soberana Sans"/>
      <family val="3"/>
    </font>
    <font>
      <b/>
      <sz val="9"/>
      <name val="Soberana Sans"/>
      <family val="3"/>
    </font>
    <font>
      <b/>
      <vertAlign val="superscript"/>
      <sz val="10"/>
      <name val="Soberana Sans"/>
      <family val="3"/>
    </font>
    <font>
      <vertAlign val="superscript"/>
      <sz val="9"/>
      <name val="Soberana Sans"/>
      <family val="3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28">
    <xf numFmtId="0" fontId="0" fillId="0" borderId="0"/>
    <xf numFmtId="168" fontId="1" fillId="0" borderId="0"/>
    <xf numFmtId="170" fontId="1" fillId="0" borderId="0"/>
    <xf numFmtId="167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2" fontId="1" fillId="0" borderId="0"/>
    <xf numFmtId="167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7" fontId="1" fillId="0" borderId="0"/>
    <xf numFmtId="166" fontId="1" fillId="0" borderId="0"/>
    <xf numFmtId="167" fontId="1" fillId="0" borderId="0"/>
    <xf numFmtId="0" fontId="1" fillId="0" borderId="0"/>
    <xf numFmtId="167" fontId="1" fillId="0" borderId="0"/>
    <xf numFmtId="170" fontId="1" fillId="0" borderId="0"/>
    <xf numFmtId="167" fontId="1" fillId="0" borderId="0"/>
    <xf numFmtId="170" fontId="1" fillId="0" borderId="0"/>
    <xf numFmtId="167" fontId="1" fillId="0" borderId="0"/>
    <xf numFmtId="170" fontId="1" fillId="0" borderId="0"/>
    <xf numFmtId="167" fontId="1" fillId="0" borderId="0"/>
    <xf numFmtId="170" fontId="1" fillId="0" borderId="0"/>
    <xf numFmtId="167" fontId="1" fillId="0" borderId="0"/>
    <xf numFmtId="172" fontId="5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1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5" fontId="1" fillId="0" borderId="0"/>
    <xf numFmtId="172" fontId="1" fillId="0" borderId="0"/>
    <xf numFmtId="172" fontId="1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6" fontId="1" fillId="0" borderId="0"/>
    <xf numFmtId="0" fontId="9" fillId="0" borderId="0"/>
    <xf numFmtId="166" fontId="1" fillId="0" borderId="0"/>
    <xf numFmtId="0" fontId="9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70" fontId="1" fillId="0" borderId="0"/>
    <xf numFmtId="0" fontId="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4">
    <xf numFmtId="0" fontId="0" fillId="0" borderId="0" xfId="0"/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2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0" fontId="0" fillId="0" borderId="0" xfId="0" applyAlignment="1">
      <alignment vertical="top"/>
    </xf>
    <xf numFmtId="0" fontId="4" fillId="0" borderId="0" xfId="0" applyNumberFormat="1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 wrapText="1"/>
    </xf>
    <xf numFmtId="169" fontId="4" fillId="0" borderId="0" xfId="46" applyNumberFormat="1" applyFont="1" applyFill="1" applyBorder="1" applyAlignment="1">
      <alignment horizontal="center" vertical="top"/>
    </xf>
    <xf numFmtId="171" fontId="4" fillId="0" borderId="0" xfId="46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0" fontId="4" fillId="0" borderId="0" xfId="0" applyFont="1" applyAlignment="1">
      <alignment vertical="top"/>
    </xf>
    <xf numFmtId="0" fontId="11" fillId="0" borderId="0" xfId="0" applyFont="1" applyFill="1" applyBorder="1" applyAlignment="1">
      <alignment vertical="center"/>
    </xf>
    <xf numFmtId="0" fontId="1" fillId="0" borderId="0" xfId="120"/>
    <xf numFmtId="0" fontId="1" fillId="0" borderId="0" xfId="120" applyFill="1"/>
    <xf numFmtId="0" fontId="14" fillId="2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166" fontId="14" fillId="0" borderId="0" xfId="0" applyNumberFormat="1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4" fillId="3" borderId="0" xfId="0" applyFont="1" applyFill="1" applyBorder="1" applyAlignment="1">
      <alignment horizontal="center" vertical="center"/>
    </xf>
    <xf numFmtId="0" fontId="14" fillId="2" borderId="2" xfId="0" quotePrefix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0" borderId="2" xfId="0" quotePrefix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top"/>
    </xf>
    <xf numFmtId="0" fontId="15" fillId="0" borderId="0" xfId="0" applyFont="1" applyFill="1" applyBorder="1" applyAlignment="1">
      <alignment vertical="top"/>
    </xf>
    <xf numFmtId="166" fontId="15" fillId="0" borderId="0" xfId="0" applyNumberFormat="1" applyFont="1" applyFill="1" applyAlignment="1">
      <alignment horizontal="right" vertical="top"/>
    </xf>
    <xf numFmtId="167" fontId="14" fillId="0" borderId="0" xfId="46" applyNumberFormat="1" applyFont="1" applyFill="1" applyBorder="1" applyAlignment="1">
      <alignment horizontal="right" vertical="top"/>
    </xf>
    <xf numFmtId="0" fontId="14" fillId="0" borderId="0" xfId="0" applyFont="1" applyFill="1" applyAlignment="1">
      <alignment horizontal="center" vertical="top"/>
    </xf>
    <xf numFmtId="0" fontId="14" fillId="0" borderId="0" xfId="0" applyFont="1" applyFill="1" applyAlignment="1">
      <alignment vertical="top" wrapText="1"/>
    </xf>
    <xf numFmtId="167" fontId="14" fillId="0" borderId="0" xfId="120" applyNumberFormat="1" applyFont="1" applyFill="1" applyAlignment="1">
      <alignment horizontal="right" vertical="top"/>
    </xf>
    <xf numFmtId="167" fontId="14" fillId="0" borderId="0" xfId="0" applyNumberFormat="1" applyFont="1" applyFill="1" applyAlignment="1">
      <alignment horizontal="right" vertical="top"/>
    </xf>
    <xf numFmtId="167" fontId="14" fillId="0" borderId="0" xfId="46" applyNumberFormat="1" applyFont="1" applyFill="1" applyAlignment="1">
      <alignment horizontal="right" vertical="top"/>
    </xf>
    <xf numFmtId="0" fontId="14" fillId="0" borderId="0" xfId="0" applyNumberFormat="1" applyFont="1" applyFill="1" applyAlignment="1">
      <alignment horizontal="center" vertical="top"/>
    </xf>
    <xf numFmtId="0" fontId="14" fillId="0" borderId="0" xfId="0" applyFont="1" applyFill="1" applyAlignment="1">
      <alignment vertical="top"/>
    </xf>
    <xf numFmtId="0" fontId="14" fillId="0" borderId="0" xfId="0" applyNumberFormat="1" applyFont="1" applyFill="1" applyBorder="1" applyAlignment="1">
      <alignment horizontal="center" vertical="top"/>
    </xf>
    <xf numFmtId="0" fontId="14" fillId="0" borderId="0" xfId="0" applyFont="1" applyFill="1" applyBorder="1" applyAlignment="1">
      <alignment horizontal="center" vertical="top"/>
    </xf>
    <xf numFmtId="0" fontId="14" fillId="0" borderId="0" xfId="0" applyFont="1" applyFill="1" applyBorder="1" applyAlignment="1">
      <alignment vertical="top"/>
    </xf>
    <xf numFmtId="0" fontId="14" fillId="0" borderId="0" xfId="0" applyFont="1" applyFill="1" applyBorder="1" applyAlignment="1">
      <alignment vertical="top" wrapText="1"/>
    </xf>
    <xf numFmtId="38" fontId="14" fillId="0" borderId="0" xfId="1" applyNumberFormat="1" applyFont="1" applyFill="1" applyAlignment="1">
      <alignment vertical="top"/>
    </xf>
    <xf numFmtId="0" fontId="14" fillId="0" borderId="0" xfId="0" quotePrefix="1" applyFont="1" applyFill="1" applyBorder="1" applyAlignment="1">
      <alignment horizontal="left" vertical="top" wrapText="1"/>
    </xf>
    <xf numFmtId="168" fontId="14" fillId="0" borderId="0" xfId="1" applyFont="1" applyFill="1" applyAlignment="1">
      <alignment horizontal="center" vertical="top"/>
    </xf>
    <xf numFmtId="38" fontId="14" fillId="0" borderId="0" xfId="1" applyNumberFormat="1" applyFont="1" applyFill="1" applyAlignment="1">
      <alignment horizontal="left" vertical="top"/>
    </xf>
    <xf numFmtId="0" fontId="14" fillId="0" borderId="0" xfId="0" applyFont="1" applyFill="1" applyAlignment="1">
      <alignment horizontal="left" vertical="top" wrapText="1"/>
    </xf>
    <xf numFmtId="38" fontId="14" fillId="0" borderId="0" xfId="1" applyNumberFormat="1" applyFont="1" applyFill="1" applyAlignment="1">
      <alignment vertical="top" wrapText="1"/>
    </xf>
    <xf numFmtId="0" fontId="14" fillId="4" borderId="0" xfId="0" applyFont="1" applyFill="1" applyAlignment="1">
      <alignment horizontal="center" vertical="top"/>
    </xf>
    <xf numFmtId="38" fontId="14" fillId="0" borderId="0" xfId="1" applyNumberFormat="1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/>
    </xf>
    <xf numFmtId="169" fontId="14" fillId="0" borderId="0" xfId="46" applyNumberFormat="1" applyFont="1" applyFill="1" applyBorder="1" applyAlignment="1">
      <alignment horizontal="center" vertical="top"/>
    </xf>
    <xf numFmtId="0" fontId="14" fillId="0" borderId="0" xfId="0" applyFont="1" applyFill="1" applyAlignment="1">
      <alignment horizontal="left" vertical="top"/>
    </xf>
    <xf numFmtId="165" fontId="14" fillId="0" borderId="0" xfId="46" applyNumberFormat="1" applyFont="1" applyFill="1" applyAlignment="1">
      <alignment horizontal="center" vertical="top"/>
    </xf>
    <xf numFmtId="0" fontId="14" fillId="0" borderId="0" xfId="0" applyNumberFormat="1" applyFont="1" applyFill="1" applyBorder="1" applyAlignment="1">
      <alignment horizontal="left" vertical="top"/>
    </xf>
    <xf numFmtId="171" fontId="14" fillId="0" borderId="0" xfId="46" applyNumberFormat="1" applyFont="1" applyFill="1" applyBorder="1" applyAlignment="1">
      <alignment horizontal="center" vertical="top"/>
    </xf>
    <xf numFmtId="164" fontId="14" fillId="0" borderId="0" xfId="0" applyNumberFormat="1" applyFont="1" applyFill="1" applyBorder="1" applyAlignment="1">
      <alignment horizontal="center" vertical="top"/>
    </xf>
    <xf numFmtId="43" fontId="14" fillId="0" borderId="0" xfId="46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top"/>
    </xf>
    <xf numFmtId="38" fontId="14" fillId="0" borderId="2" xfId="1" applyNumberFormat="1" applyFont="1" applyFill="1" applyBorder="1" applyAlignment="1">
      <alignment vertical="top" wrapText="1"/>
    </xf>
    <xf numFmtId="167" fontId="14" fillId="0" borderId="2" xfId="120" applyNumberFormat="1" applyFont="1" applyFill="1" applyBorder="1" applyAlignment="1">
      <alignment horizontal="right" vertical="top"/>
    </xf>
    <xf numFmtId="167" fontId="14" fillId="0" borderId="2" xfId="0" applyNumberFormat="1" applyFont="1" applyFill="1" applyBorder="1" applyAlignment="1">
      <alignment horizontal="right" vertical="top"/>
    </xf>
    <xf numFmtId="167" fontId="14" fillId="0" borderId="2" xfId="46" applyNumberFormat="1" applyFont="1" applyFill="1" applyBorder="1" applyAlignment="1">
      <alignment horizontal="right" vertical="top"/>
    </xf>
    <xf numFmtId="0" fontId="13" fillId="5" borderId="0" xfId="120" applyFont="1" applyFill="1" applyAlignment="1">
      <alignment horizontal="left" vertical="center" wrapText="1"/>
    </xf>
    <xf numFmtId="0" fontId="4" fillId="0" borderId="0" xfId="0" applyFont="1" applyFill="1" applyAlignment="1">
      <alignment vertical="top"/>
    </xf>
    <xf numFmtId="0" fontId="14" fillId="2" borderId="4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 vertical="center" wrapText="1"/>
    </xf>
    <xf numFmtId="0" fontId="14" fillId="3" borderId="0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/>
    </xf>
    <xf numFmtId="0" fontId="14" fillId="2" borderId="0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wrapText="1"/>
    </xf>
    <xf numFmtId="0" fontId="13" fillId="5" borderId="0" xfId="120" applyFont="1" applyFill="1" applyAlignment="1">
      <alignment horizontal="left" vertical="center" wrapText="1"/>
    </xf>
    <xf numFmtId="17" fontId="13" fillId="5" borderId="0" xfId="120" applyNumberFormat="1" applyFont="1" applyFill="1" applyAlignment="1">
      <alignment horizontal="left" vertical="center" wrapText="1"/>
    </xf>
  </cellXfs>
  <cellStyles count="228">
    <cellStyle name="=C:\WINNT\SYSTEM32\COMMAND.COM" xfId="1"/>
    <cellStyle name="=C:\WINNT\SYSTEM32\COMMAND.COM 10" xfId="2"/>
    <cellStyle name="=C:\WINNT\SYSTEM32\COMMAND.COM 10 2" xfId="3"/>
    <cellStyle name="=C:\WINNT\SYSTEM32\COMMAND.COM 11" xfId="4"/>
    <cellStyle name="=C:\WINNT\SYSTEM32\COMMAND.COM 12" xfId="5"/>
    <cellStyle name="=C:\WINNT\SYSTEM32\COMMAND.COM 13" xfId="6"/>
    <cellStyle name="=C:\WINNT\SYSTEM32\COMMAND.COM 14" xfId="7"/>
    <cellStyle name="=C:\WINNT\SYSTEM32\COMMAND.COM 15" xfId="8"/>
    <cellStyle name="=C:\WINNT\SYSTEM32\COMMAND.COM 16" xfId="9"/>
    <cellStyle name="=C:\WINNT\SYSTEM32\COMMAND.COM 17" xfId="10"/>
    <cellStyle name="=C:\WINNT\SYSTEM32\COMMAND.COM 18" xfId="11"/>
    <cellStyle name="=C:\WINNT\SYSTEM32\COMMAND.COM 18 2" xfId="12"/>
    <cellStyle name="=C:\WINNT\SYSTEM32\COMMAND.COM 19" xfId="13"/>
    <cellStyle name="=C:\WINNT\SYSTEM32\COMMAND.COM 2" xfId="14"/>
    <cellStyle name="=C:\WINNT\SYSTEM32\COMMAND.COM 2 2" xfId="15"/>
    <cellStyle name="=C:\WINNT\SYSTEM32\COMMAND.COM 2 3" xfId="16"/>
    <cellStyle name="=C:\WINNT\SYSTEM32\COMMAND.COM 2 4" xfId="17"/>
    <cellStyle name="=C:\WINNT\SYSTEM32\COMMAND.COM 2 5" xfId="18"/>
    <cellStyle name="=C:\WINNT\SYSTEM32\COMMAND.COM 2 6" xfId="19"/>
    <cellStyle name="=C:\WINNT\SYSTEM32\COMMAND.COM 2 7" xfId="20"/>
    <cellStyle name="=C:\WINNT\SYSTEM32\COMMAND.COM 2 8" xfId="21"/>
    <cellStyle name="=C:\WINNT\SYSTEM32\COMMAND.COM 2 9" xfId="22"/>
    <cellStyle name="=C:\WINNT\SYSTEM32\COMMAND.COM 3" xfId="23"/>
    <cellStyle name="=C:\WINNT\SYSTEM32\COMMAND.COM 3 2" xfId="24"/>
    <cellStyle name="=C:\WINNT\SYSTEM32\COMMAND.COM 4" xfId="25"/>
    <cellStyle name="=C:\WINNT\SYSTEM32\COMMAND.COM 4 2" xfId="26"/>
    <cellStyle name="=C:\WINNT\SYSTEM32\COMMAND.COM 5" xfId="27"/>
    <cellStyle name="=C:\WINNT\SYSTEM32\COMMAND.COM 5 2" xfId="28"/>
    <cellStyle name="=C:\WINNT\SYSTEM32\COMMAND.COM 6" xfId="29"/>
    <cellStyle name="=C:\WINNT\SYSTEM32\COMMAND.COM 6 2" xfId="30"/>
    <cellStyle name="=C:\WINNT\SYSTEM32\COMMAND.COM 7" xfId="31"/>
    <cellStyle name="=C:\WINNT\SYSTEM32\COMMAND.COM 7 2" xfId="32"/>
    <cellStyle name="=C:\WINNT\SYSTEM32\COMMAND.COM 8" xfId="33"/>
    <cellStyle name="=C:\WINNT\SYSTEM32\COMMAND.COM 8 2" xfId="34"/>
    <cellStyle name="=C:\WINNT\SYSTEM32\COMMAND.COM 9" xfId="35"/>
    <cellStyle name="=C:\WINNT\SYSTEM32\COMMAND.COM 9 2" xfId="36"/>
    <cellStyle name="Euro" xfId="37"/>
    <cellStyle name="Euro 2" xfId="38"/>
    <cellStyle name="Euro 3" xfId="39"/>
    <cellStyle name="Euro 4" xfId="40"/>
    <cellStyle name="Euro 5" xfId="41"/>
    <cellStyle name="Euro 6" xfId="42"/>
    <cellStyle name="Euro 7" xfId="43"/>
    <cellStyle name="Euro 8" xfId="44"/>
    <cellStyle name="Euro 9" xfId="45"/>
    <cellStyle name="Millares" xfId="46" builtinId="3"/>
    <cellStyle name="Millares 10" xfId="47"/>
    <cellStyle name="Millares 11" xfId="48"/>
    <cellStyle name="Millares 11 2" xfId="49"/>
    <cellStyle name="Millares 12" xfId="50"/>
    <cellStyle name="Millares 13" xfId="51"/>
    <cellStyle name="Millares 14" xfId="52"/>
    <cellStyle name="Millares 2" xfId="53"/>
    <cellStyle name="Millares 2 2" xfId="54"/>
    <cellStyle name="Millares 2 3" xfId="55"/>
    <cellStyle name="Millares 3" xfId="56"/>
    <cellStyle name="Millares 3 2" xfId="57"/>
    <cellStyle name="Millares 3 3" xfId="58"/>
    <cellStyle name="Millares 3 4" xfId="59"/>
    <cellStyle name="Millares 3 5" xfId="60"/>
    <cellStyle name="Millares 3 6" xfId="61"/>
    <cellStyle name="Millares 3 7" xfId="62"/>
    <cellStyle name="Millares 3 8" xfId="63"/>
    <cellStyle name="Millares 3 9" xfId="64"/>
    <cellStyle name="Millares 4" xfId="65"/>
    <cellStyle name="Millares 4 2" xfId="66"/>
    <cellStyle name="Millares 4 2 2" xfId="67"/>
    <cellStyle name="Millares 4 3" xfId="68"/>
    <cellStyle name="Millares 4 3 2" xfId="69"/>
    <cellStyle name="Millares 4 4" xfId="70"/>
    <cellStyle name="Millares 4 4 2" xfId="71"/>
    <cellStyle name="Millares 4 5" xfId="72"/>
    <cellStyle name="Millares 4 5 2" xfId="73"/>
    <cellStyle name="Millares 4 6" xfId="74"/>
    <cellStyle name="Millares 4 6 2" xfId="75"/>
    <cellStyle name="Millares 4 7" xfId="76"/>
    <cellStyle name="Millares 4 7 2" xfId="77"/>
    <cellStyle name="Millares 4 8" xfId="78"/>
    <cellStyle name="Millares 4 8 2" xfId="79"/>
    <cellStyle name="Millares 4 9" xfId="80"/>
    <cellStyle name="Millares 5" xfId="81"/>
    <cellStyle name="Millares 5 2" xfId="82"/>
    <cellStyle name="Millares 5 2 2" xfId="83"/>
    <cellStyle name="Millares 5 3" xfId="84"/>
    <cellStyle name="Millares 5 3 2" xfId="85"/>
    <cellStyle name="Millares 5 4" xfId="86"/>
    <cellStyle name="Millares 5 4 2" xfId="87"/>
    <cellStyle name="Millares 5 5" xfId="88"/>
    <cellStyle name="Millares 5 5 2" xfId="89"/>
    <cellStyle name="Millares 5 6" xfId="90"/>
    <cellStyle name="Millares 5 6 2" xfId="91"/>
    <cellStyle name="Millares 5 7" xfId="92"/>
    <cellStyle name="Millares 5 7 2" xfId="93"/>
    <cellStyle name="Millares 5 8" xfId="94"/>
    <cellStyle name="Millares 5 8 2" xfId="95"/>
    <cellStyle name="Millares 5 9" xfId="96"/>
    <cellStyle name="Millares 6" xfId="97"/>
    <cellStyle name="Millares 7" xfId="98"/>
    <cellStyle name="Millares 8" xfId="99"/>
    <cellStyle name="Millares 9" xfId="100"/>
    <cellStyle name="Moneda 2" xfId="101"/>
    <cellStyle name="Moneda 2 2" xfId="102"/>
    <cellStyle name="Moneda 2 3" xfId="103"/>
    <cellStyle name="Moneda 2 4" xfId="104"/>
    <cellStyle name="Moneda 2 5" xfId="105"/>
    <cellStyle name="Moneda 2 6" xfId="106"/>
    <cellStyle name="Moneda 2 7" xfId="107"/>
    <cellStyle name="Moneda 2 8" xfId="108"/>
    <cellStyle name="Moneda 2 9" xfId="109"/>
    <cellStyle name="Normal" xfId="0" builtinId="0"/>
    <cellStyle name="Normal 10" xfId="110"/>
    <cellStyle name="Normal 11" xfId="111"/>
    <cellStyle name="Normal 12" xfId="112"/>
    <cellStyle name="Normal 13" xfId="113"/>
    <cellStyle name="Normal 14" xfId="114"/>
    <cellStyle name="Normal 15" xfId="115"/>
    <cellStyle name="Normal 16" xfId="116"/>
    <cellStyle name="Normal 17" xfId="117"/>
    <cellStyle name="Normal 18" xfId="118"/>
    <cellStyle name="Normal 19" xfId="119"/>
    <cellStyle name="Normal 2" xfId="120"/>
    <cellStyle name="Normal 2 10" xfId="121"/>
    <cellStyle name="Normal 2 11" xfId="122"/>
    <cellStyle name="Normal 2 2" xfId="123"/>
    <cellStyle name="Normal 2 2 2" xfId="124"/>
    <cellStyle name="Normal 2 2 3" xfId="125"/>
    <cellStyle name="Normal 2 2 4" xfId="126"/>
    <cellStyle name="Normal 2 2 5" xfId="127"/>
    <cellStyle name="Normal 2 2 6" xfId="128"/>
    <cellStyle name="Normal 2 2 7" xfId="129"/>
    <cellStyle name="Normal 2 2 8" xfId="130"/>
    <cellStyle name="Normal 2 2 9" xfId="131"/>
    <cellStyle name="Normal 2 3" xfId="132"/>
    <cellStyle name="Normal 2 4" xfId="133"/>
    <cellStyle name="Normal 2 5" xfId="134"/>
    <cellStyle name="Normal 2 6" xfId="135"/>
    <cellStyle name="Normal 2 7" xfId="136"/>
    <cellStyle name="Normal 2 8" xfId="137"/>
    <cellStyle name="Normal 2 9" xfId="138"/>
    <cellStyle name="Normal 20" xfId="139"/>
    <cellStyle name="Normal 21" xfId="140"/>
    <cellStyle name="Normal 22" xfId="141"/>
    <cellStyle name="Normal 22 10" xfId="142"/>
    <cellStyle name="Normal 22 11" xfId="143"/>
    <cellStyle name="Normal 22 12" xfId="144"/>
    <cellStyle name="Normal 22 13" xfId="145"/>
    <cellStyle name="Normal 22 14" xfId="146"/>
    <cellStyle name="Normal 22 15" xfId="147"/>
    <cellStyle name="Normal 22 16" xfId="148"/>
    <cellStyle name="Normal 22 17" xfId="149"/>
    <cellStyle name="Normal 22 18" xfId="150"/>
    <cellStyle name="Normal 22 19" xfId="151"/>
    <cellStyle name="Normal 22 2" xfId="152"/>
    <cellStyle name="Normal 22 20" xfId="153"/>
    <cellStyle name="Normal 22 21" xfId="154"/>
    <cellStyle name="Normal 22 22" xfId="155"/>
    <cellStyle name="Normal 22 23" xfId="156"/>
    <cellStyle name="Normal 22 24" xfId="157"/>
    <cellStyle name="Normal 22 25" xfId="158"/>
    <cellStyle name="Normal 22 26" xfId="159"/>
    <cellStyle name="Normal 22 27" xfId="160"/>
    <cellStyle name="Normal 22 28" xfId="161"/>
    <cellStyle name="Normal 22 29" xfId="162"/>
    <cellStyle name="Normal 22 3" xfId="163"/>
    <cellStyle name="Normal 22 30" xfId="164"/>
    <cellStyle name="Normal 22 31" xfId="165"/>
    <cellStyle name="Normal 22 32" xfId="166"/>
    <cellStyle name="Normal 22 33" xfId="167"/>
    <cellStyle name="Normal 22 34" xfId="168"/>
    <cellStyle name="Normal 22 35" xfId="169"/>
    <cellStyle name="Normal 22 4" xfId="170"/>
    <cellStyle name="Normal 22 5" xfId="171"/>
    <cellStyle name="Normal 22 6" xfId="172"/>
    <cellStyle name="Normal 22 7" xfId="173"/>
    <cellStyle name="Normal 22 8" xfId="174"/>
    <cellStyle name="Normal 22 9" xfId="175"/>
    <cellStyle name="Normal 23" xfId="176"/>
    <cellStyle name="Normal 24" xfId="177"/>
    <cellStyle name="Normal 25" xfId="178"/>
    <cellStyle name="Normal 26" xfId="179"/>
    <cellStyle name="Normal 3" xfId="180"/>
    <cellStyle name="Normal 3 2" xfId="181"/>
    <cellStyle name="Normal 3 3" xfId="182"/>
    <cellStyle name="Normal 3 4" xfId="183"/>
    <cellStyle name="Normal 3 5" xfId="184"/>
    <cellStyle name="Normal 3 6" xfId="185"/>
    <cellStyle name="Normal 3 7" xfId="186"/>
    <cellStyle name="Normal 3 8" xfId="187"/>
    <cellStyle name="Normal 3 9" xfId="188"/>
    <cellStyle name="Normal 4" xfId="189"/>
    <cellStyle name="Normal 4 2" xfId="190"/>
    <cellStyle name="Normal 4 2 2" xfId="191"/>
    <cellStyle name="Normal 4 3" xfId="192"/>
    <cellStyle name="Normal 4 3 2" xfId="193"/>
    <cellStyle name="Normal 4 4" xfId="194"/>
    <cellStyle name="Normal 4 4 2" xfId="195"/>
    <cellStyle name="Normal 4 5" xfId="196"/>
    <cellStyle name="Normal 4 5 2" xfId="197"/>
    <cellStyle name="Normal 4 6" xfId="198"/>
    <cellStyle name="Normal 4 6 2" xfId="199"/>
    <cellStyle name="Normal 4 7" xfId="200"/>
    <cellStyle name="Normal 4 7 2" xfId="201"/>
    <cellStyle name="Normal 4 8" xfId="202"/>
    <cellStyle name="Normal 4 8 2" xfId="203"/>
    <cellStyle name="Normal 4 9" xfId="204"/>
    <cellStyle name="Normal 5" xfId="205"/>
    <cellStyle name="Normal 5 2" xfId="206"/>
    <cellStyle name="Normal 6" xfId="207"/>
    <cellStyle name="Normal 6 2" xfId="208"/>
    <cellStyle name="Normal 7" xfId="209"/>
    <cellStyle name="Normal 7 2" xfId="210"/>
    <cellStyle name="Normal 7 3" xfId="211"/>
    <cellStyle name="Normal 7 4" xfId="212"/>
    <cellStyle name="Normal 7 5" xfId="213"/>
    <cellStyle name="Normal 7 6" xfId="214"/>
    <cellStyle name="Normal 7 7" xfId="215"/>
    <cellStyle name="Normal 8" xfId="216"/>
    <cellStyle name="Normal 9" xfId="217"/>
    <cellStyle name="Percent_fotfcor" xfId="218"/>
    <cellStyle name="Porcentual 2" xfId="219"/>
    <cellStyle name="Porcentual 2 2" xfId="220"/>
    <cellStyle name="Porcentual 2 3" xfId="221"/>
    <cellStyle name="Porcentual 2 4" xfId="222"/>
    <cellStyle name="Porcentual 2 5" xfId="223"/>
    <cellStyle name="Porcentual 2 6" xfId="224"/>
    <cellStyle name="Porcentual 2 7" xfId="225"/>
    <cellStyle name="Porcentual 2 8" xfId="226"/>
    <cellStyle name="Porcentual 2 9" xfId="2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fe%20Pidiregas%20Tomo%20IV%202001%20(1a.%20VER)%2001-11-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  <sheetName val="Premisas IMSS"/>
      <sheetName val="Premisa macro"/>
      <sheetName val="Régimen financiero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7"/>
  <sheetViews>
    <sheetView showGridLines="0" tabSelected="1" zoomScaleNormal="100" workbookViewId="0">
      <selection sqref="A1:D1"/>
    </sheetView>
  </sheetViews>
  <sheetFormatPr baseColWidth="10" defaultColWidth="11.5703125" defaultRowHeight="15" customHeight="1" x14ac:dyDescent="0.2"/>
  <cols>
    <col min="1" max="1" width="6.28515625" style="2" customWidth="1"/>
    <col min="2" max="2" width="6" style="2" customWidth="1"/>
    <col min="3" max="3" width="49.42578125" style="2" customWidth="1"/>
    <col min="4" max="4" width="15.5703125" style="2" customWidth="1"/>
    <col min="5" max="5" width="13.5703125" style="2" customWidth="1"/>
    <col min="6" max="6" width="11.42578125" style="2" customWidth="1"/>
    <col min="7" max="7" width="9.5703125" style="2" customWidth="1"/>
    <col min="8" max="8" width="2.28515625" style="2" customWidth="1"/>
    <col min="9" max="9" width="11.5703125" style="2" customWidth="1"/>
    <col min="10" max="10" width="15.140625" style="2" customWidth="1"/>
    <col min="11" max="11" width="12.140625" style="2" customWidth="1"/>
    <col min="12" max="12" width="11.5703125" style="1" customWidth="1"/>
    <col min="13" max="13" width="10.42578125" style="2" customWidth="1"/>
    <col min="14" max="16384" width="11.5703125" style="2"/>
  </cols>
  <sheetData>
    <row r="1" spans="1:14" ht="62.25" customHeight="1" x14ac:dyDescent="0.2">
      <c r="A1" s="80" t="s">
        <v>280</v>
      </c>
      <c r="B1" s="80"/>
      <c r="C1" s="80"/>
      <c r="D1" s="80"/>
      <c r="E1" s="19" t="s">
        <v>282</v>
      </c>
      <c r="F1" s="19"/>
      <c r="G1" s="20"/>
      <c r="H1" s="20"/>
      <c r="I1" s="20"/>
      <c r="J1" s="20"/>
      <c r="K1" s="21"/>
      <c r="L1" s="20"/>
    </row>
    <row r="2" spans="1:14" ht="36" customHeight="1" x14ac:dyDescent="0.3">
      <c r="A2" s="81" t="s">
        <v>281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</row>
    <row r="3" spans="1:14" ht="27.75" customHeight="1" x14ac:dyDescent="0.2">
      <c r="A3" s="82" t="s">
        <v>283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69"/>
      <c r="M3" s="69"/>
    </row>
    <row r="4" spans="1:14" ht="12" customHeight="1" x14ac:dyDescent="0.2">
      <c r="A4" s="82" t="s">
        <v>0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69"/>
      <c r="M4" s="69"/>
    </row>
    <row r="5" spans="1:14" ht="19.899999999999999" customHeight="1" x14ac:dyDescent="0.2">
      <c r="A5" s="82" t="s">
        <v>1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69"/>
      <c r="M5" s="69"/>
    </row>
    <row r="6" spans="1:14" ht="13.5" customHeight="1" x14ac:dyDescent="0.2">
      <c r="A6" s="83" t="s">
        <v>272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69"/>
      <c r="M6" s="69"/>
    </row>
    <row r="7" spans="1:14" ht="19.899999999999999" customHeight="1" x14ac:dyDescent="0.2">
      <c r="A7" s="82" t="s">
        <v>2</v>
      </c>
      <c r="B7" s="82"/>
      <c r="C7" s="82"/>
      <c r="D7" s="82"/>
      <c r="E7" s="82"/>
      <c r="F7" s="82"/>
      <c r="G7" s="82"/>
      <c r="H7" s="82"/>
      <c r="I7" s="82"/>
      <c r="J7" s="82"/>
      <c r="K7" s="82"/>
      <c r="L7" s="69"/>
      <c r="M7" s="69"/>
    </row>
    <row r="8" spans="1:14" s="3" customFormat="1" ht="15" customHeight="1" x14ac:dyDescent="0.2">
      <c r="A8" s="78" t="s">
        <v>284</v>
      </c>
      <c r="B8" s="78"/>
      <c r="C8" s="78"/>
      <c r="D8" s="71" t="s">
        <v>3</v>
      </c>
      <c r="E8" s="71"/>
      <c r="F8" s="71"/>
      <c r="G8" s="71"/>
      <c r="H8" s="63"/>
      <c r="I8" s="71" t="s">
        <v>4</v>
      </c>
      <c r="J8" s="71"/>
      <c r="K8" s="71"/>
      <c r="L8" s="71"/>
      <c r="M8" s="73" t="s">
        <v>5</v>
      </c>
      <c r="N8" s="22"/>
    </row>
    <row r="9" spans="1:14" s="3" customFormat="1" ht="15" customHeight="1" x14ac:dyDescent="0.2">
      <c r="A9" s="78"/>
      <c r="B9" s="78"/>
      <c r="C9" s="78"/>
      <c r="D9" s="76" t="s">
        <v>6</v>
      </c>
      <c r="E9" s="75" t="s">
        <v>7</v>
      </c>
      <c r="F9" s="75"/>
      <c r="G9" s="74" t="s">
        <v>8</v>
      </c>
      <c r="H9" s="62"/>
      <c r="I9" s="76" t="s">
        <v>6</v>
      </c>
      <c r="J9" s="75" t="s">
        <v>7</v>
      </c>
      <c r="K9" s="75"/>
      <c r="L9" s="74" t="s">
        <v>8</v>
      </c>
      <c r="M9" s="73"/>
      <c r="N9" s="22"/>
    </row>
    <row r="10" spans="1:14" s="3" customFormat="1" ht="15" customHeight="1" x14ac:dyDescent="0.2">
      <c r="A10" s="78"/>
      <c r="B10" s="78"/>
      <c r="C10" s="78"/>
      <c r="D10" s="73"/>
      <c r="E10" s="61" t="s">
        <v>9</v>
      </c>
      <c r="F10" s="74" t="s">
        <v>10</v>
      </c>
      <c r="G10" s="73"/>
      <c r="H10" s="26"/>
      <c r="I10" s="73"/>
      <c r="J10" s="61" t="s">
        <v>9</v>
      </c>
      <c r="K10" s="74" t="s">
        <v>10</v>
      </c>
      <c r="L10" s="73"/>
      <c r="M10" s="73"/>
      <c r="N10" s="22"/>
    </row>
    <row r="11" spans="1:14" s="3" customFormat="1" ht="15" customHeight="1" x14ac:dyDescent="0.2">
      <c r="A11" s="78"/>
      <c r="B11" s="78"/>
      <c r="C11" s="78"/>
      <c r="D11" s="73"/>
      <c r="E11" s="72" t="s">
        <v>12</v>
      </c>
      <c r="F11" s="73"/>
      <c r="G11" s="73"/>
      <c r="H11" s="26"/>
      <c r="I11" s="73"/>
      <c r="J11" s="72" t="s">
        <v>12</v>
      </c>
      <c r="K11" s="73"/>
      <c r="L11" s="73"/>
      <c r="M11" s="73"/>
      <c r="N11" s="22"/>
    </row>
    <row r="12" spans="1:14" s="3" customFormat="1" ht="15" customHeight="1" x14ac:dyDescent="0.2">
      <c r="A12" s="78"/>
      <c r="B12" s="78"/>
      <c r="C12" s="78"/>
      <c r="D12" s="73"/>
      <c r="E12" s="72"/>
      <c r="F12" s="73"/>
      <c r="G12" s="73"/>
      <c r="H12" s="26"/>
      <c r="I12" s="73"/>
      <c r="J12" s="72"/>
      <c r="K12" s="73"/>
      <c r="L12" s="73"/>
      <c r="M12" s="73"/>
      <c r="N12" s="22"/>
    </row>
    <row r="13" spans="1:14" s="3" customFormat="1" ht="15" customHeight="1" x14ac:dyDescent="0.2">
      <c r="A13" s="78"/>
      <c r="B13" s="78"/>
      <c r="C13" s="78"/>
      <c r="D13" s="73"/>
      <c r="E13" s="72"/>
      <c r="F13" s="73"/>
      <c r="G13" s="73"/>
      <c r="H13" s="26"/>
      <c r="I13" s="73"/>
      <c r="J13" s="72"/>
      <c r="K13" s="73"/>
      <c r="L13" s="73"/>
      <c r="M13" s="73"/>
      <c r="N13" s="22"/>
    </row>
    <row r="14" spans="1:14" s="4" customFormat="1" ht="15" customHeight="1" thickBot="1" x14ac:dyDescent="0.25">
      <c r="A14" s="79"/>
      <c r="B14" s="79"/>
      <c r="C14" s="79"/>
      <c r="D14" s="27" t="s">
        <v>13</v>
      </c>
      <c r="E14" s="27" t="s">
        <v>14</v>
      </c>
      <c r="F14" s="27" t="s">
        <v>273</v>
      </c>
      <c r="G14" s="28" t="s">
        <v>274</v>
      </c>
      <c r="H14" s="28"/>
      <c r="I14" s="29" t="s">
        <v>275</v>
      </c>
      <c r="J14" s="29" t="s">
        <v>276</v>
      </c>
      <c r="K14" s="29" t="s">
        <v>277</v>
      </c>
      <c r="L14" s="28" t="s">
        <v>278</v>
      </c>
      <c r="M14" s="28" t="s">
        <v>279</v>
      </c>
      <c r="N14" s="22"/>
    </row>
    <row r="15" spans="1:14" s="5" customFormat="1" ht="15" customHeight="1" x14ac:dyDescent="0.2">
      <c r="A15" s="30"/>
      <c r="B15" s="31"/>
      <c r="C15" s="30" t="s">
        <v>11</v>
      </c>
      <c r="D15" s="32">
        <f>SUM(D16:D254)</f>
        <v>49527.867726500001</v>
      </c>
      <c r="E15" s="32">
        <f>SUM(E16:E254)</f>
        <v>22091.836217750002</v>
      </c>
      <c r="F15" s="32">
        <f>SUM(F16:F254)</f>
        <v>1277.0458410000006</v>
      </c>
      <c r="G15" s="32">
        <f>SUM(G16:G254)</f>
        <v>26158.985667749988</v>
      </c>
      <c r="H15" s="32"/>
      <c r="I15" s="32">
        <f>SUM(I16:I254)</f>
        <v>19412.815838743983</v>
      </c>
      <c r="J15" s="32">
        <f>SUM(J16:J254)</f>
        <v>7039.9855720406958</v>
      </c>
      <c r="K15" s="32">
        <f>SUM(K16:K254)</f>
        <v>1384.6439382899989</v>
      </c>
      <c r="L15" s="32">
        <f>SUM(L16:L254)</f>
        <v>10988.186328413292</v>
      </c>
      <c r="M15" s="33">
        <f t="shared" ref="M15:M78" si="0">IF(OR(G15=0,L15=0),"N.A.",IF((((L15-G15)/G15))*100&gt;=500,"500&lt;",IF((((L15-G15)/G15))*100&lt;=-500,"&lt;-500",(((L15-G15)/G15))*100)))</f>
        <v>-57.994600907022019</v>
      </c>
      <c r="N15" s="23"/>
    </row>
    <row r="16" spans="1:14" s="6" customFormat="1" ht="12" x14ac:dyDescent="0.2">
      <c r="A16" s="34">
        <v>1</v>
      </c>
      <c r="B16" s="34" t="s">
        <v>15</v>
      </c>
      <c r="C16" s="35" t="s">
        <v>16</v>
      </c>
      <c r="D16" s="36">
        <v>0</v>
      </c>
      <c r="E16" s="37">
        <v>0</v>
      </c>
      <c r="F16" s="38">
        <v>0</v>
      </c>
      <c r="G16" s="33">
        <f t="shared" ref="G16:G79" si="1">D16-E16-F16</f>
        <v>0</v>
      </c>
      <c r="H16" s="33"/>
      <c r="I16" s="38">
        <v>62.821136952916518</v>
      </c>
      <c r="J16" s="38">
        <v>135.08827798449613</v>
      </c>
      <c r="K16" s="38">
        <v>0</v>
      </c>
      <c r="L16" s="38">
        <f t="shared" ref="L16:L79" si="2">I16-J16-K16</f>
        <v>-72.267141031579612</v>
      </c>
      <c r="M16" s="33" t="str">
        <f t="shared" si="0"/>
        <v>N.A.</v>
      </c>
      <c r="N16" s="23"/>
    </row>
    <row r="17" spans="1:16" s="6" customFormat="1" ht="12" x14ac:dyDescent="0.2">
      <c r="A17" s="34">
        <v>2</v>
      </c>
      <c r="B17" s="34" t="s">
        <v>17</v>
      </c>
      <c r="C17" s="35" t="s">
        <v>18</v>
      </c>
      <c r="D17" s="36">
        <v>947.15021400000001</v>
      </c>
      <c r="E17" s="37">
        <v>437.41716625000004</v>
      </c>
      <c r="F17" s="38">
        <v>0</v>
      </c>
      <c r="G17" s="33">
        <f t="shared" si="1"/>
        <v>509.73304774999997</v>
      </c>
      <c r="H17" s="33"/>
      <c r="I17" s="38">
        <v>534.87953188669781</v>
      </c>
      <c r="J17" s="38">
        <v>445.06566469260576</v>
      </c>
      <c r="K17" s="38">
        <v>0</v>
      </c>
      <c r="L17" s="38">
        <f t="shared" si="2"/>
        <v>89.81386719409204</v>
      </c>
      <c r="M17" s="33">
        <f t="shared" si="0"/>
        <v>-82.380214979088123</v>
      </c>
      <c r="N17" s="23"/>
    </row>
    <row r="18" spans="1:16" s="6" customFormat="1" ht="12" x14ac:dyDescent="0.2">
      <c r="A18" s="34">
        <v>3</v>
      </c>
      <c r="B18" s="34" t="s">
        <v>19</v>
      </c>
      <c r="C18" s="35" t="s">
        <v>20</v>
      </c>
      <c r="D18" s="36">
        <v>0</v>
      </c>
      <c r="E18" s="37">
        <v>0</v>
      </c>
      <c r="F18" s="38">
        <v>0</v>
      </c>
      <c r="G18" s="33">
        <f t="shared" si="1"/>
        <v>0</v>
      </c>
      <c r="H18" s="33"/>
      <c r="I18" s="38">
        <v>7.7441548637539075</v>
      </c>
      <c r="J18" s="38">
        <v>0</v>
      </c>
      <c r="K18" s="38">
        <v>0</v>
      </c>
      <c r="L18" s="38">
        <f t="shared" si="2"/>
        <v>7.7441548637539075</v>
      </c>
      <c r="M18" s="33" t="str">
        <f t="shared" si="0"/>
        <v>N.A.</v>
      </c>
      <c r="N18" s="23"/>
    </row>
    <row r="19" spans="1:16" s="6" customFormat="1" ht="12" x14ac:dyDescent="0.2">
      <c r="A19" s="34">
        <v>4</v>
      </c>
      <c r="B19" s="34" t="s">
        <v>17</v>
      </c>
      <c r="C19" s="35" t="s">
        <v>21</v>
      </c>
      <c r="D19" s="36">
        <v>0</v>
      </c>
      <c r="E19" s="37">
        <v>0</v>
      </c>
      <c r="F19" s="38">
        <v>0</v>
      </c>
      <c r="G19" s="33">
        <f t="shared" si="1"/>
        <v>0</v>
      </c>
      <c r="H19" s="33"/>
      <c r="I19" s="38">
        <v>0</v>
      </c>
      <c r="J19" s="38">
        <v>0</v>
      </c>
      <c r="K19" s="38">
        <v>0</v>
      </c>
      <c r="L19" s="38">
        <f t="shared" si="2"/>
        <v>0</v>
      </c>
      <c r="M19" s="33" t="str">
        <f t="shared" si="0"/>
        <v>N.A.</v>
      </c>
      <c r="N19" s="23"/>
    </row>
    <row r="20" spans="1:16" s="6" customFormat="1" ht="12" x14ac:dyDescent="0.2">
      <c r="A20" s="34">
        <v>5</v>
      </c>
      <c r="B20" s="34" t="s">
        <v>22</v>
      </c>
      <c r="C20" s="35" t="s">
        <v>23</v>
      </c>
      <c r="D20" s="36">
        <v>0</v>
      </c>
      <c r="E20" s="37">
        <v>0</v>
      </c>
      <c r="F20" s="38">
        <v>0</v>
      </c>
      <c r="G20" s="33">
        <f t="shared" si="1"/>
        <v>0</v>
      </c>
      <c r="H20" s="33"/>
      <c r="I20" s="38">
        <v>0</v>
      </c>
      <c r="J20" s="38">
        <v>0</v>
      </c>
      <c r="K20" s="38">
        <v>0</v>
      </c>
      <c r="L20" s="38">
        <f t="shared" si="2"/>
        <v>0</v>
      </c>
      <c r="M20" s="33" t="str">
        <f t="shared" si="0"/>
        <v>N.A.</v>
      </c>
      <c r="N20" s="23"/>
    </row>
    <row r="21" spans="1:16" s="6" customFormat="1" ht="12" x14ac:dyDescent="0.2">
      <c r="A21" s="34">
        <v>6</v>
      </c>
      <c r="B21" s="34" t="s">
        <v>17</v>
      </c>
      <c r="C21" s="35" t="s">
        <v>24</v>
      </c>
      <c r="D21" s="36">
        <v>1102.34134625</v>
      </c>
      <c r="E21" s="37">
        <v>299.03108324999999</v>
      </c>
      <c r="F21" s="38">
        <v>0.38250000000000001</v>
      </c>
      <c r="G21" s="33">
        <f t="shared" si="1"/>
        <v>802.92776300000003</v>
      </c>
      <c r="H21" s="33"/>
      <c r="I21" s="38">
        <v>413.65040202530878</v>
      </c>
      <c r="J21" s="38">
        <v>269.51486046054333</v>
      </c>
      <c r="K21" s="38">
        <v>0.45487</v>
      </c>
      <c r="L21" s="38">
        <f t="shared" si="2"/>
        <v>143.68067156476545</v>
      </c>
      <c r="M21" s="33">
        <f t="shared" si="0"/>
        <v>-82.105404970936917</v>
      </c>
      <c r="N21" s="23"/>
    </row>
    <row r="22" spans="1:16" s="6" customFormat="1" ht="12" x14ac:dyDescent="0.2">
      <c r="A22" s="34">
        <v>7</v>
      </c>
      <c r="B22" s="34" t="s">
        <v>25</v>
      </c>
      <c r="C22" s="35" t="s">
        <v>26</v>
      </c>
      <c r="D22" s="36">
        <v>1542.05418925</v>
      </c>
      <c r="E22" s="37">
        <v>454.9498615</v>
      </c>
      <c r="F22" s="38">
        <v>80.485074999999995</v>
      </c>
      <c r="G22" s="33">
        <f t="shared" si="1"/>
        <v>1006.61925275</v>
      </c>
      <c r="H22" s="33"/>
      <c r="I22" s="38">
        <v>776.87695283007838</v>
      </c>
      <c r="J22" s="38">
        <v>420.57366244000002</v>
      </c>
      <c r="K22" s="38">
        <v>55.691267700000004</v>
      </c>
      <c r="L22" s="38">
        <f t="shared" si="2"/>
        <v>300.61202269007833</v>
      </c>
      <c r="M22" s="33">
        <f t="shared" si="0"/>
        <v>-70.136471971022672</v>
      </c>
      <c r="N22" s="23"/>
    </row>
    <row r="23" spans="1:16" s="6" customFormat="1" ht="12" x14ac:dyDescent="0.2">
      <c r="A23" s="34">
        <v>9</v>
      </c>
      <c r="B23" s="34" t="s">
        <v>27</v>
      </c>
      <c r="C23" s="35" t="s">
        <v>28</v>
      </c>
      <c r="D23" s="36">
        <v>0</v>
      </c>
      <c r="E23" s="37">
        <v>0</v>
      </c>
      <c r="F23" s="38">
        <v>0</v>
      </c>
      <c r="G23" s="33">
        <f t="shared" si="1"/>
        <v>0</v>
      </c>
      <c r="H23" s="33"/>
      <c r="I23" s="38">
        <v>0</v>
      </c>
      <c r="J23" s="38">
        <v>0</v>
      </c>
      <c r="K23" s="38">
        <v>0</v>
      </c>
      <c r="L23" s="38">
        <f t="shared" si="2"/>
        <v>0</v>
      </c>
      <c r="M23" s="33" t="str">
        <f t="shared" si="0"/>
        <v>N.A.</v>
      </c>
      <c r="N23" s="23"/>
    </row>
    <row r="24" spans="1:16" s="6" customFormat="1" ht="12" x14ac:dyDescent="0.2">
      <c r="A24" s="39">
        <v>10</v>
      </c>
      <c r="B24" s="34" t="s">
        <v>27</v>
      </c>
      <c r="C24" s="35" t="s">
        <v>29</v>
      </c>
      <c r="D24" s="36">
        <v>0</v>
      </c>
      <c r="E24" s="37">
        <v>0</v>
      </c>
      <c r="F24" s="38">
        <v>0</v>
      </c>
      <c r="G24" s="33">
        <f t="shared" si="1"/>
        <v>0</v>
      </c>
      <c r="H24" s="33"/>
      <c r="I24" s="38">
        <v>141.87386765823251</v>
      </c>
      <c r="J24" s="38">
        <v>15.906976535871703</v>
      </c>
      <c r="K24" s="38">
        <v>0</v>
      </c>
      <c r="L24" s="38">
        <f t="shared" si="2"/>
        <v>125.96689112236081</v>
      </c>
      <c r="M24" s="33" t="str">
        <f t="shared" si="0"/>
        <v>N.A.</v>
      </c>
      <c r="N24" s="23"/>
    </row>
    <row r="25" spans="1:16" s="6" customFormat="1" ht="12" x14ac:dyDescent="0.2">
      <c r="A25" s="39">
        <v>11</v>
      </c>
      <c r="B25" s="34" t="s">
        <v>27</v>
      </c>
      <c r="C25" s="35" t="s">
        <v>30</v>
      </c>
      <c r="D25" s="36">
        <v>0</v>
      </c>
      <c r="E25" s="37">
        <v>0</v>
      </c>
      <c r="F25" s="38">
        <v>0</v>
      </c>
      <c r="G25" s="33">
        <f t="shared" si="1"/>
        <v>0</v>
      </c>
      <c r="H25" s="33"/>
      <c r="I25" s="38">
        <v>0</v>
      </c>
      <c r="J25" s="38">
        <v>0</v>
      </c>
      <c r="K25" s="38">
        <v>0</v>
      </c>
      <c r="L25" s="38">
        <f t="shared" si="2"/>
        <v>0</v>
      </c>
      <c r="M25" s="33" t="str">
        <f t="shared" si="0"/>
        <v>N.A.</v>
      </c>
      <c r="N25" s="23"/>
    </row>
    <row r="26" spans="1:16" s="6" customFormat="1" ht="12" x14ac:dyDescent="0.2">
      <c r="A26" s="39">
        <v>12</v>
      </c>
      <c r="B26" s="34" t="s">
        <v>31</v>
      </c>
      <c r="C26" s="35" t="s">
        <v>32</v>
      </c>
      <c r="D26" s="36">
        <v>0</v>
      </c>
      <c r="E26" s="37">
        <v>0</v>
      </c>
      <c r="F26" s="38">
        <v>0</v>
      </c>
      <c r="G26" s="33">
        <f t="shared" si="1"/>
        <v>0</v>
      </c>
      <c r="H26" s="33"/>
      <c r="I26" s="38">
        <v>0</v>
      </c>
      <c r="J26" s="38">
        <v>0</v>
      </c>
      <c r="K26" s="38">
        <v>0</v>
      </c>
      <c r="L26" s="38">
        <f t="shared" si="2"/>
        <v>0</v>
      </c>
      <c r="M26" s="33" t="str">
        <f t="shared" si="0"/>
        <v>N.A.</v>
      </c>
      <c r="N26" s="23"/>
    </row>
    <row r="27" spans="1:16" s="6" customFormat="1" ht="12" x14ac:dyDescent="0.2">
      <c r="A27" s="39">
        <v>13</v>
      </c>
      <c r="B27" s="34" t="s">
        <v>31</v>
      </c>
      <c r="C27" s="35" t="s">
        <v>33</v>
      </c>
      <c r="D27" s="36">
        <v>0</v>
      </c>
      <c r="E27" s="37">
        <v>0</v>
      </c>
      <c r="F27" s="38">
        <v>0</v>
      </c>
      <c r="G27" s="33">
        <f t="shared" si="1"/>
        <v>0</v>
      </c>
      <c r="H27" s="33"/>
      <c r="I27" s="38">
        <v>98.546368791159367</v>
      </c>
      <c r="J27" s="38">
        <v>11.850181411525464</v>
      </c>
      <c r="K27" s="38">
        <v>0</v>
      </c>
      <c r="L27" s="38">
        <f t="shared" si="2"/>
        <v>86.696187379633898</v>
      </c>
      <c r="M27" s="33" t="str">
        <f t="shared" si="0"/>
        <v>N.A.</v>
      </c>
      <c r="N27" s="24"/>
      <c r="P27" s="7"/>
    </row>
    <row r="28" spans="1:16" s="6" customFormat="1" ht="12" x14ac:dyDescent="0.2">
      <c r="A28" s="39">
        <v>14</v>
      </c>
      <c r="B28" s="34" t="s">
        <v>31</v>
      </c>
      <c r="C28" s="35" t="s">
        <v>34</v>
      </c>
      <c r="D28" s="36">
        <v>0</v>
      </c>
      <c r="E28" s="37">
        <v>0</v>
      </c>
      <c r="F28" s="38">
        <v>0</v>
      </c>
      <c r="G28" s="33">
        <f t="shared" si="1"/>
        <v>0</v>
      </c>
      <c r="H28" s="33"/>
      <c r="I28" s="38">
        <v>0</v>
      </c>
      <c r="J28" s="38">
        <v>0</v>
      </c>
      <c r="K28" s="38">
        <v>0</v>
      </c>
      <c r="L28" s="38">
        <f t="shared" si="2"/>
        <v>0</v>
      </c>
      <c r="M28" s="33" t="str">
        <f t="shared" si="0"/>
        <v>N.A.</v>
      </c>
      <c r="N28" s="23"/>
    </row>
    <row r="29" spans="1:16" s="6" customFormat="1" ht="12" x14ac:dyDescent="0.2">
      <c r="A29" s="39">
        <v>15</v>
      </c>
      <c r="B29" s="34" t="s">
        <v>31</v>
      </c>
      <c r="C29" s="35" t="s">
        <v>35</v>
      </c>
      <c r="D29" s="36">
        <v>0</v>
      </c>
      <c r="E29" s="37">
        <v>0</v>
      </c>
      <c r="F29" s="38">
        <v>0</v>
      </c>
      <c r="G29" s="33">
        <f t="shared" si="1"/>
        <v>0</v>
      </c>
      <c r="H29" s="33"/>
      <c r="I29" s="38">
        <v>0</v>
      </c>
      <c r="J29" s="38">
        <v>0</v>
      </c>
      <c r="K29" s="38">
        <v>0</v>
      </c>
      <c r="L29" s="38">
        <f t="shared" si="2"/>
        <v>0</v>
      </c>
      <c r="M29" s="33" t="str">
        <f t="shared" si="0"/>
        <v>N.A.</v>
      </c>
      <c r="N29" s="23"/>
    </row>
    <row r="30" spans="1:16" s="6" customFormat="1" ht="12" x14ac:dyDescent="0.2">
      <c r="A30" s="39">
        <v>16</v>
      </c>
      <c r="B30" s="34" t="s">
        <v>31</v>
      </c>
      <c r="C30" s="35" t="s">
        <v>36</v>
      </c>
      <c r="D30" s="36">
        <v>0</v>
      </c>
      <c r="E30" s="37">
        <v>0</v>
      </c>
      <c r="F30" s="38">
        <v>0</v>
      </c>
      <c r="G30" s="33">
        <f t="shared" si="1"/>
        <v>0</v>
      </c>
      <c r="H30" s="33"/>
      <c r="I30" s="38">
        <v>0</v>
      </c>
      <c r="J30" s="38">
        <v>0</v>
      </c>
      <c r="K30" s="38">
        <v>0</v>
      </c>
      <c r="L30" s="38">
        <f t="shared" si="2"/>
        <v>0</v>
      </c>
      <c r="M30" s="33" t="str">
        <f t="shared" si="0"/>
        <v>N.A.</v>
      </c>
      <c r="N30" s="23"/>
    </row>
    <row r="31" spans="1:16" s="6" customFormat="1" ht="12" x14ac:dyDescent="0.2">
      <c r="A31" s="39">
        <v>17</v>
      </c>
      <c r="B31" s="34" t="s">
        <v>27</v>
      </c>
      <c r="C31" s="35" t="s">
        <v>37</v>
      </c>
      <c r="D31" s="36">
        <v>0</v>
      </c>
      <c r="E31" s="37">
        <v>0</v>
      </c>
      <c r="F31" s="38">
        <v>0</v>
      </c>
      <c r="G31" s="33">
        <f t="shared" si="1"/>
        <v>0</v>
      </c>
      <c r="H31" s="33"/>
      <c r="I31" s="38">
        <v>0</v>
      </c>
      <c r="J31" s="38">
        <v>0</v>
      </c>
      <c r="K31" s="38">
        <v>0</v>
      </c>
      <c r="L31" s="38">
        <f t="shared" si="2"/>
        <v>0</v>
      </c>
      <c r="M31" s="33" t="str">
        <f t="shared" si="0"/>
        <v>N.A.</v>
      </c>
      <c r="N31" s="23"/>
    </row>
    <row r="32" spans="1:16" s="6" customFormat="1" ht="12" x14ac:dyDescent="0.2">
      <c r="A32" s="39">
        <v>18</v>
      </c>
      <c r="B32" s="34" t="s">
        <v>27</v>
      </c>
      <c r="C32" s="35" t="s">
        <v>38</v>
      </c>
      <c r="D32" s="36">
        <v>0</v>
      </c>
      <c r="E32" s="37">
        <v>0</v>
      </c>
      <c r="F32" s="38">
        <v>0</v>
      </c>
      <c r="G32" s="33">
        <f t="shared" si="1"/>
        <v>0</v>
      </c>
      <c r="H32" s="33"/>
      <c r="I32" s="38">
        <v>0</v>
      </c>
      <c r="J32" s="38">
        <v>0</v>
      </c>
      <c r="K32" s="38">
        <v>0</v>
      </c>
      <c r="L32" s="38">
        <f t="shared" si="2"/>
        <v>0</v>
      </c>
      <c r="M32" s="33" t="str">
        <f t="shared" si="0"/>
        <v>N.A.</v>
      </c>
      <c r="N32" s="23"/>
    </row>
    <row r="33" spans="1:14" s="6" customFormat="1" ht="12" x14ac:dyDescent="0.2">
      <c r="A33" s="39">
        <v>19</v>
      </c>
      <c r="B33" s="34" t="s">
        <v>27</v>
      </c>
      <c r="C33" s="35" t="s">
        <v>39</v>
      </c>
      <c r="D33" s="36">
        <v>0</v>
      </c>
      <c r="E33" s="37">
        <v>0</v>
      </c>
      <c r="F33" s="38">
        <v>0</v>
      </c>
      <c r="G33" s="33">
        <f t="shared" si="1"/>
        <v>0</v>
      </c>
      <c r="H33" s="33"/>
      <c r="I33" s="38">
        <v>0</v>
      </c>
      <c r="J33" s="38">
        <v>0</v>
      </c>
      <c r="K33" s="38">
        <v>0</v>
      </c>
      <c r="L33" s="38">
        <f t="shared" si="2"/>
        <v>0</v>
      </c>
      <c r="M33" s="33" t="str">
        <f t="shared" si="0"/>
        <v>N.A.</v>
      </c>
      <c r="N33" s="23"/>
    </row>
    <row r="34" spans="1:14" s="6" customFormat="1" ht="12" x14ac:dyDescent="0.2">
      <c r="A34" s="39">
        <v>20</v>
      </c>
      <c r="B34" s="34" t="s">
        <v>27</v>
      </c>
      <c r="C34" s="35" t="s">
        <v>40</v>
      </c>
      <c r="D34" s="36">
        <v>0</v>
      </c>
      <c r="E34" s="37">
        <v>0</v>
      </c>
      <c r="F34" s="38">
        <v>0</v>
      </c>
      <c r="G34" s="33">
        <f t="shared" si="1"/>
        <v>0</v>
      </c>
      <c r="H34" s="33"/>
      <c r="I34" s="38">
        <v>0</v>
      </c>
      <c r="J34" s="38">
        <v>0</v>
      </c>
      <c r="K34" s="38">
        <v>0</v>
      </c>
      <c r="L34" s="38">
        <f t="shared" si="2"/>
        <v>0</v>
      </c>
      <c r="M34" s="33" t="str">
        <f t="shared" si="0"/>
        <v>N.A.</v>
      </c>
      <c r="N34" s="23"/>
    </row>
    <row r="35" spans="1:14" s="6" customFormat="1" ht="12" x14ac:dyDescent="0.2">
      <c r="A35" s="39">
        <v>21</v>
      </c>
      <c r="B35" s="34" t="s">
        <v>31</v>
      </c>
      <c r="C35" s="35" t="s">
        <v>41</v>
      </c>
      <c r="D35" s="36">
        <v>0</v>
      </c>
      <c r="E35" s="37">
        <v>0</v>
      </c>
      <c r="F35" s="38">
        <v>0</v>
      </c>
      <c r="G35" s="33">
        <f t="shared" si="1"/>
        <v>0</v>
      </c>
      <c r="H35" s="33"/>
      <c r="I35" s="38">
        <v>0</v>
      </c>
      <c r="J35" s="38">
        <v>0</v>
      </c>
      <c r="K35" s="38">
        <v>0</v>
      </c>
      <c r="L35" s="38">
        <f t="shared" si="2"/>
        <v>0</v>
      </c>
      <c r="M35" s="33" t="str">
        <f t="shared" si="0"/>
        <v>N.A.</v>
      </c>
      <c r="N35" s="23"/>
    </row>
    <row r="36" spans="1:14" s="6" customFormat="1" ht="12" x14ac:dyDescent="0.2">
      <c r="A36" s="39">
        <v>22</v>
      </c>
      <c r="B36" s="34" t="s">
        <v>31</v>
      </c>
      <c r="C36" s="35" t="s">
        <v>42</v>
      </c>
      <c r="D36" s="36">
        <v>0</v>
      </c>
      <c r="E36" s="37">
        <v>0</v>
      </c>
      <c r="F36" s="38">
        <v>0</v>
      </c>
      <c r="G36" s="33">
        <f t="shared" si="1"/>
        <v>0</v>
      </c>
      <c r="H36" s="33"/>
      <c r="I36" s="38">
        <v>0</v>
      </c>
      <c r="J36" s="38">
        <v>0</v>
      </c>
      <c r="K36" s="38">
        <v>0</v>
      </c>
      <c r="L36" s="38">
        <f t="shared" si="2"/>
        <v>0</v>
      </c>
      <c r="M36" s="33" t="str">
        <f t="shared" si="0"/>
        <v>N.A.</v>
      </c>
      <c r="N36" s="23"/>
    </row>
    <row r="37" spans="1:14" s="6" customFormat="1" ht="12" x14ac:dyDescent="0.2">
      <c r="A37" s="39">
        <v>23</v>
      </c>
      <c r="B37" s="34" t="s">
        <v>31</v>
      </c>
      <c r="C37" s="35" t="s">
        <v>43</v>
      </c>
      <c r="D37" s="36">
        <v>0</v>
      </c>
      <c r="E37" s="37">
        <v>0</v>
      </c>
      <c r="F37" s="38">
        <v>0</v>
      </c>
      <c r="G37" s="33">
        <f t="shared" si="1"/>
        <v>0</v>
      </c>
      <c r="H37" s="33"/>
      <c r="I37" s="38">
        <v>0</v>
      </c>
      <c r="J37" s="38">
        <v>0</v>
      </c>
      <c r="K37" s="38">
        <v>0</v>
      </c>
      <c r="L37" s="38">
        <f t="shared" si="2"/>
        <v>0</v>
      </c>
      <c r="M37" s="33" t="str">
        <f t="shared" si="0"/>
        <v>N.A.</v>
      </c>
      <c r="N37" s="23"/>
    </row>
    <row r="38" spans="1:14" s="6" customFormat="1" ht="12" x14ac:dyDescent="0.2">
      <c r="A38" s="39">
        <v>24</v>
      </c>
      <c r="B38" s="34" t="s">
        <v>31</v>
      </c>
      <c r="C38" s="40" t="s">
        <v>44</v>
      </c>
      <c r="D38" s="36">
        <v>0</v>
      </c>
      <c r="E38" s="37">
        <v>0</v>
      </c>
      <c r="F38" s="38">
        <v>0</v>
      </c>
      <c r="G38" s="33">
        <f t="shared" si="1"/>
        <v>0</v>
      </c>
      <c r="H38" s="33"/>
      <c r="I38" s="38">
        <v>0</v>
      </c>
      <c r="J38" s="38">
        <v>0</v>
      </c>
      <c r="K38" s="38">
        <v>0</v>
      </c>
      <c r="L38" s="38">
        <f t="shared" si="2"/>
        <v>0</v>
      </c>
      <c r="M38" s="33" t="str">
        <f t="shared" si="0"/>
        <v>N.A.</v>
      </c>
      <c r="N38" s="23"/>
    </row>
    <row r="39" spans="1:14" s="6" customFormat="1" ht="12" x14ac:dyDescent="0.2">
      <c r="A39" s="39">
        <v>25</v>
      </c>
      <c r="B39" s="34" t="s">
        <v>15</v>
      </c>
      <c r="C39" s="35" t="s">
        <v>45</v>
      </c>
      <c r="D39" s="36">
        <v>200.37669875</v>
      </c>
      <c r="E39" s="37">
        <v>61.041579999999996</v>
      </c>
      <c r="F39" s="38">
        <v>0.64912000000000003</v>
      </c>
      <c r="G39" s="33">
        <f t="shared" si="1"/>
        <v>138.68599874999998</v>
      </c>
      <c r="H39" s="33"/>
      <c r="I39" s="38">
        <v>153.1194270318438</v>
      </c>
      <c r="J39" s="38">
        <v>57.779677504175368</v>
      </c>
      <c r="K39" s="38">
        <v>0.71617501000000006</v>
      </c>
      <c r="L39" s="38">
        <f t="shared" si="2"/>
        <v>94.62357451766843</v>
      </c>
      <c r="M39" s="33">
        <f t="shared" si="0"/>
        <v>-31.77135733201154</v>
      </c>
      <c r="N39" s="23"/>
    </row>
    <row r="40" spans="1:14" s="6" customFormat="1" ht="12" x14ac:dyDescent="0.2">
      <c r="A40" s="39">
        <v>26</v>
      </c>
      <c r="B40" s="34" t="s">
        <v>46</v>
      </c>
      <c r="C40" s="35" t="s">
        <v>47</v>
      </c>
      <c r="D40" s="36">
        <v>69.310480250000012</v>
      </c>
      <c r="E40" s="37">
        <v>14.473203249999999</v>
      </c>
      <c r="F40" s="38">
        <v>1.448744</v>
      </c>
      <c r="G40" s="33">
        <f t="shared" si="1"/>
        <v>53.388533000000017</v>
      </c>
      <c r="H40" s="33"/>
      <c r="I40" s="38">
        <v>1052.0348890082012</v>
      </c>
      <c r="J40" s="38">
        <v>12.096110625</v>
      </c>
      <c r="K40" s="38">
        <v>1.5521941899999998</v>
      </c>
      <c r="L40" s="38">
        <f t="shared" si="2"/>
        <v>1038.3865841932013</v>
      </c>
      <c r="M40" s="33" t="str">
        <f t="shared" si="0"/>
        <v>500&lt;</v>
      </c>
      <c r="N40" s="23"/>
    </row>
    <row r="41" spans="1:14" s="6" customFormat="1" ht="12" x14ac:dyDescent="0.2">
      <c r="A41" s="39">
        <v>27</v>
      </c>
      <c r="B41" s="34" t="s">
        <v>27</v>
      </c>
      <c r="C41" s="35" t="s">
        <v>48</v>
      </c>
      <c r="D41" s="36">
        <v>6.9575372500000014</v>
      </c>
      <c r="E41" s="37">
        <v>5.0588532500000003</v>
      </c>
      <c r="F41" s="38">
        <v>0.32195499999999999</v>
      </c>
      <c r="G41" s="33">
        <f t="shared" si="1"/>
        <v>1.5767290000000012</v>
      </c>
      <c r="H41" s="33"/>
      <c r="I41" s="38">
        <v>20.698031066649495</v>
      </c>
      <c r="J41" s="38">
        <v>9.8542551570687174</v>
      </c>
      <c r="K41" s="38">
        <v>0.35521603999999996</v>
      </c>
      <c r="L41" s="38">
        <f t="shared" si="2"/>
        <v>10.488559869580778</v>
      </c>
      <c r="M41" s="33" t="str">
        <f t="shared" si="0"/>
        <v>500&lt;</v>
      </c>
      <c r="N41" s="23"/>
    </row>
    <row r="42" spans="1:14" s="6" customFormat="1" ht="12" x14ac:dyDescent="0.2">
      <c r="A42" s="39">
        <v>28</v>
      </c>
      <c r="B42" s="34" t="s">
        <v>27</v>
      </c>
      <c r="C42" s="35" t="s">
        <v>49</v>
      </c>
      <c r="D42" s="36">
        <v>78.865552250000007</v>
      </c>
      <c r="E42" s="37">
        <v>20.867459750000002</v>
      </c>
      <c r="F42" s="38">
        <v>0.45511000000000001</v>
      </c>
      <c r="G42" s="33">
        <f t="shared" si="1"/>
        <v>57.542982500000008</v>
      </c>
      <c r="H42" s="33"/>
      <c r="I42" s="38">
        <v>71.756831013242547</v>
      </c>
      <c r="J42" s="38">
        <v>34.865005247360862</v>
      </c>
      <c r="K42" s="38">
        <v>0.50212472000000008</v>
      </c>
      <c r="L42" s="38">
        <f t="shared" si="2"/>
        <v>36.389701045881687</v>
      </c>
      <c r="M42" s="33">
        <f t="shared" si="0"/>
        <v>-36.760836048284986</v>
      </c>
      <c r="N42" s="23"/>
    </row>
    <row r="43" spans="1:14" s="6" customFormat="1" ht="12" x14ac:dyDescent="0.2">
      <c r="A43" s="39">
        <v>29</v>
      </c>
      <c r="B43" s="34" t="s">
        <v>27</v>
      </c>
      <c r="C43" s="35" t="s">
        <v>50</v>
      </c>
      <c r="D43" s="36">
        <v>0</v>
      </c>
      <c r="E43" s="37">
        <v>0</v>
      </c>
      <c r="F43" s="38">
        <v>0</v>
      </c>
      <c r="G43" s="33">
        <f t="shared" si="1"/>
        <v>0</v>
      </c>
      <c r="H43" s="33"/>
      <c r="I43" s="38">
        <v>0</v>
      </c>
      <c r="J43" s="38">
        <v>0</v>
      </c>
      <c r="K43" s="38">
        <v>0</v>
      </c>
      <c r="L43" s="38">
        <f t="shared" si="2"/>
        <v>0</v>
      </c>
      <c r="M43" s="33" t="str">
        <f t="shared" si="0"/>
        <v>N.A.</v>
      </c>
      <c r="N43" s="23"/>
    </row>
    <row r="44" spans="1:14" s="6" customFormat="1" ht="12" x14ac:dyDescent="0.2">
      <c r="A44" s="39">
        <v>30</v>
      </c>
      <c r="B44" s="34" t="s">
        <v>27</v>
      </c>
      <c r="C44" s="40" t="s">
        <v>51</v>
      </c>
      <c r="D44" s="36">
        <v>84.073224500000009</v>
      </c>
      <c r="E44" s="37">
        <v>6.9657342499999997</v>
      </c>
      <c r="F44" s="38">
        <v>0.39402699999999996</v>
      </c>
      <c r="G44" s="33">
        <f t="shared" si="1"/>
        <v>76.713463250000018</v>
      </c>
      <c r="H44" s="33"/>
      <c r="I44" s="38">
        <v>115.90051934142434</v>
      </c>
      <c r="J44" s="38">
        <v>13.568714697955183</v>
      </c>
      <c r="K44" s="38">
        <v>0.43473138</v>
      </c>
      <c r="L44" s="38">
        <f t="shared" si="2"/>
        <v>101.89707326346915</v>
      </c>
      <c r="M44" s="33">
        <f t="shared" si="0"/>
        <v>32.828148993089727</v>
      </c>
      <c r="N44" s="23"/>
    </row>
    <row r="45" spans="1:14" s="6" customFormat="1" ht="12" x14ac:dyDescent="0.2">
      <c r="A45" s="39">
        <v>31</v>
      </c>
      <c r="B45" s="34" t="s">
        <v>27</v>
      </c>
      <c r="C45" s="35" t="s">
        <v>52</v>
      </c>
      <c r="D45" s="36">
        <v>45.935821249999996</v>
      </c>
      <c r="E45" s="37">
        <v>15.517665500000001</v>
      </c>
      <c r="F45" s="38">
        <v>2.2151879999999999</v>
      </c>
      <c r="G45" s="33">
        <f t="shared" si="1"/>
        <v>28.202967749999996</v>
      </c>
      <c r="H45" s="33"/>
      <c r="I45" s="38">
        <v>94.972006076388894</v>
      </c>
      <c r="J45" s="38">
        <v>25.793145780302851</v>
      </c>
      <c r="K45" s="38">
        <v>2.3968319600000001</v>
      </c>
      <c r="L45" s="38">
        <f t="shared" si="2"/>
        <v>66.782028336086043</v>
      </c>
      <c r="M45" s="33">
        <f t="shared" si="0"/>
        <v>136.79078360853018</v>
      </c>
      <c r="N45" s="23"/>
    </row>
    <row r="46" spans="1:14" s="6" customFormat="1" ht="12" x14ac:dyDescent="0.2">
      <c r="A46" s="39">
        <v>32</v>
      </c>
      <c r="B46" s="34" t="s">
        <v>31</v>
      </c>
      <c r="C46" s="40" t="s">
        <v>53</v>
      </c>
      <c r="D46" s="36">
        <v>0</v>
      </c>
      <c r="E46" s="37">
        <v>0</v>
      </c>
      <c r="F46" s="38">
        <v>0</v>
      </c>
      <c r="G46" s="33">
        <f t="shared" si="1"/>
        <v>0</v>
      </c>
      <c r="H46" s="33"/>
      <c r="I46" s="38">
        <v>0</v>
      </c>
      <c r="J46" s="38">
        <v>0</v>
      </c>
      <c r="K46" s="38">
        <v>0</v>
      </c>
      <c r="L46" s="38">
        <f t="shared" si="2"/>
        <v>0</v>
      </c>
      <c r="M46" s="33" t="str">
        <f t="shared" si="0"/>
        <v>N.A.</v>
      </c>
      <c r="N46" s="23"/>
    </row>
    <row r="47" spans="1:14" s="6" customFormat="1" ht="12" x14ac:dyDescent="0.2">
      <c r="A47" s="39">
        <v>33</v>
      </c>
      <c r="B47" s="34" t="s">
        <v>31</v>
      </c>
      <c r="C47" s="40" t="s">
        <v>54</v>
      </c>
      <c r="D47" s="36">
        <v>0</v>
      </c>
      <c r="E47" s="37">
        <v>0</v>
      </c>
      <c r="F47" s="38">
        <v>0</v>
      </c>
      <c r="G47" s="33">
        <f t="shared" si="1"/>
        <v>0</v>
      </c>
      <c r="H47" s="33"/>
      <c r="I47" s="38">
        <v>49.533103228110996</v>
      </c>
      <c r="J47" s="38">
        <v>5.9563458941126486</v>
      </c>
      <c r="K47" s="38">
        <v>0</v>
      </c>
      <c r="L47" s="38">
        <f t="shared" si="2"/>
        <v>43.576757333998344</v>
      </c>
      <c r="M47" s="33" t="str">
        <f t="shared" si="0"/>
        <v>N.A.</v>
      </c>
      <c r="N47" s="23"/>
    </row>
    <row r="48" spans="1:14" s="6" customFormat="1" ht="12" x14ac:dyDescent="0.2">
      <c r="A48" s="39">
        <v>34</v>
      </c>
      <c r="B48" s="34" t="s">
        <v>31</v>
      </c>
      <c r="C48" s="40" t="s">
        <v>55</v>
      </c>
      <c r="D48" s="36">
        <v>0</v>
      </c>
      <c r="E48" s="37">
        <v>0</v>
      </c>
      <c r="F48" s="38">
        <v>0</v>
      </c>
      <c r="G48" s="33">
        <f t="shared" si="1"/>
        <v>0</v>
      </c>
      <c r="H48" s="33"/>
      <c r="I48" s="38">
        <v>0</v>
      </c>
      <c r="J48" s="38">
        <v>0</v>
      </c>
      <c r="K48" s="38">
        <v>0</v>
      </c>
      <c r="L48" s="38">
        <f t="shared" si="2"/>
        <v>0</v>
      </c>
      <c r="M48" s="33" t="str">
        <f t="shared" si="0"/>
        <v>N.A.</v>
      </c>
      <c r="N48" s="23"/>
    </row>
    <row r="49" spans="1:14" s="6" customFormat="1" ht="12" x14ac:dyDescent="0.2">
      <c r="A49" s="41">
        <v>35</v>
      </c>
      <c r="B49" s="42" t="s">
        <v>31</v>
      </c>
      <c r="C49" s="43" t="s">
        <v>56</v>
      </c>
      <c r="D49" s="36">
        <v>0</v>
      </c>
      <c r="E49" s="37">
        <v>0</v>
      </c>
      <c r="F49" s="38">
        <v>0</v>
      </c>
      <c r="G49" s="33">
        <f t="shared" si="1"/>
        <v>0</v>
      </c>
      <c r="H49" s="33"/>
      <c r="I49" s="38">
        <v>0</v>
      </c>
      <c r="J49" s="38">
        <v>0</v>
      </c>
      <c r="K49" s="38">
        <v>0</v>
      </c>
      <c r="L49" s="38">
        <f t="shared" si="2"/>
        <v>0</v>
      </c>
      <c r="M49" s="33" t="str">
        <f t="shared" si="0"/>
        <v>N.A.</v>
      </c>
      <c r="N49" s="23"/>
    </row>
    <row r="50" spans="1:14" s="6" customFormat="1" ht="12" x14ac:dyDescent="0.2">
      <c r="A50" s="41">
        <v>36</v>
      </c>
      <c r="B50" s="42" t="s">
        <v>31</v>
      </c>
      <c r="C50" s="44" t="s">
        <v>57</v>
      </c>
      <c r="D50" s="36">
        <v>0</v>
      </c>
      <c r="E50" s="37">
        <v>0</v>
      </c>
      <c r="F50" s="38">
        <v>0</v>
      </c>
      <c r="G50" s="33">
        <f t="shared" si="1"/>
        <v>0</v>
      </c>
      <c r="H50" s="33"/>
      <c r="I50" s="38">
        <v>25.308668036192245</v>
      </c>
      <c r="J50" s="38">
        <v>3.0433623399004355</v>
      </c>
      <c r="K50" s="38">
        <v>0</v>
      </c>
      <c r="L50" s="38">
        <f t="shared" si="2"/>
        <v>22.265305696291808</v>
      </c>
      <c r="M50" s="33" t="str">
        <f t="shared" si="0"/>
        <v>N.A.</v>
      </c>
      <c r="N50" s="23"/>
    </row>
    <row r="51" spans="1:14" s="6" customFormat="1" ht="12" x14ac:dyDescent="0.2">
      <c r="A51" s="39">
        <v>37</v>
      </c>
      <c r="B51" s="34" t="s">
        <v>31</v>
      </c>
      <c r="C51" s="40" t="s">
        <v>58</v>
      </c>
      <c r="D51" s="36">
        <v>0</v>
      </c>
      <c r="E51" s="37">
        <v>0</v>
      </c>
      <c r="F51" s="38">
        <v>0</v>
      </c>
      <c r="G51" s="33">
        <f t="shared" si="1"/>
        <v>0</v>
      </c>
      <c r="H51" s="33"/>
      <c r="I51" s="38">
        <v>0</v>
      </c>
      <c r="J51" s="38">
        <v>0</v>
      </c>
      <c r="K51" s="38">
        <v>0</v>
      </c>
      <c r="L51" s="38">
        <f t="shared" si="2"/>
        <v>0</v>
      </c>
      <c r="M51" s="33" t="str">
        <f t="shared" si="0"/>
        <v>N.A.</v>
      </c>
      <c r="N51" s="23"/>
    </row>
    <row r="52" spans="1:14" s="6" customFormat="1" ht="12" x14ac:dyDescent="0.2">
      <c r="A52" s="39">
        <v>38</v>
      </c>
      <c r="B52" s="34" t="s">
        <v>17</v>
      </c>
      <c r="C52" s="35" t="s">
        <v>59</v>
      </c>
      <c r="D52" s="36">
        <v>259.10763825000004</v>
      </c>
      <c r="E52" s="37">
        <v>34.763883499999999</v>
      </c>
      <c r="F52" s="38">
        <v>0.95579799999999993</v>
      </c>
      <c r="G52" s="33">
        <f t="shared" si="1"/>
        <v>223.38795675000006</v>
      </c>
      <c r="H52" s="33"/>
      <c r="I52" s="38">
        <v>443.66576393464459</v>
      </c>
      <c r="J52" s="38">
        <v>115.2400019735683</v>
      </c>
      <c r="K52" s="38">
        <v>1.0254266399999998</v>
      </c>
      <c r="L52" s="38">
        <f t="shared" si="2"/>
        <v>327.40033532107634</v>
      </c>
      <c r="M52" s="33">
        <f t="shared" si="0"/>
        <v>46.56131874086639</v>
      </c>
      <c r="N52" s="23"/>
    </row>
    <row r="53" spans="1:14" s="6" customFormat="1" ht="12" x14ac:dyDescent="0.2">
      <c r="A53" s="39">
        <v>39</v>
      </c>
      <c r="B53" s="34" t="s">
        <v>27</v>
      </c>
      <c r="C53" s="40" t="s">
        <v>60</v>
      </c>
      <c r="D53" s="36">
        <v>15.113198499999999</v>
      </c>
      <c r="E53" s="37">
        <v>2.6368594999999999</v>
      </c>
      <c r="F53" s="38">
        <v>0.34712900000000002</v>
      </c>
      <c r="G53" s="33">
        <f t="shared" si="1"/>
        <v>12.129209999999999</v>
      </c>
      <c r="H53" s="33"/>
      <c r="I53" s="38">
        <v>70.465546074650931</v>
      </c>
      <c r="J53" s="38">
        <v>8.1490033191205882</v>
      </c>
      <c r="K53" s="38">
        <v>0.38298948999999999</v>
      </c>
      <c r="L53" s="38">
        <f t="shared" si="2"/>
        <v>61.933553265530342</v>
      </c>
      <c r="M53" s="33">
        <f t="shared" si="0"/>
        <v>410.61489796557521</v>
      </c>
      <c r="N53" s="23"/>
    </row>
    <row r="54" spans="1:14" s="6" customFormat="1" ht="12" x14ac:dyDescent="0.2">
      <c r="A54" s="39">
        <v>40</v>
      </c>
      <c r="B54" s="34" t="s">
        <v>27</v>
      </c>
      <c r="C54" s="40" t="s">
        <v>61</v>
      </c>
      <c r="D54" s="36">
        <v>0</v>
      </c>
      <c r="E54" s="37">
        <v>0</v>
      </c>
      <c r="F54" s="38">
        <v>0</v>
      </c>
      <c r="G54" s="33">
        <f t="shared" si="1"/>
        <v>0</v>
      </c>
      <c r="H54" s="33"/>
      <c r="I54" s="38">
        <v>40.763238527139762</v>
      </c>
      <c r="J54" s="38">
        <v>4.9017713934399678</v>
      </c>
      <c r="K54" s="38">
        <v>0</v>
      </c>
      <c r="L54" s="38">
        <f t="shared" si="2"/>
        <v>35.861467133699797</v>
      </c>
      <c r="M54" s="33" t="str">
        <f t="shared" si="0"/>
        <v>N.A.</v>
      </c>
      <c r="N54" s="23"/>
    </row>
    <row r="55" spans="1:14" s="6" customFormat="1" ht="12" x14ac:dyDescent="0.2">
      <c r="A55" s="39">
        <v>41</v>
      </c>
      <c r="B55" s="34" t="s">
        <v>27</v>
      </c>
      <c r="C55" s="40" t="s">
        <v>62</v>
      </c>
      <c r="D55" s="36">
        <v>21.043252749999997</v>
      </c>
      <c r="E55" s="37">
        <v>11.4285225</v>
      </c>
      <c r="F55" s="38">
        <v>1.4825309999999998</v>
      </c>
      <c r="G55" s="33">
        <f t="shared" si="1"/>
        <v>8.1321992499999975</v>
      </c>
      <c r="H55" s="33"/>
      <c r="I55" s="38">
        <v>176.17742634943508</v>
      </c>
      <c r="J55" s="38">
        <v>19.79956899439928</v>
      </c>
      <c r="K55" s="38">
        <v>1.6356808700000001</v>
      </c>
      <c r="L55" s="38">
        <f t="shared" si="2"/>
        <v>154.74217648503583</v>
      </c>
      <c r="M55" s="33" t="str">
        <f t="shared" si="0"/>
        <v>500&lt;</v>
      </c>
      <c r="N55" s="23"/>
    </row>
    <row r="56" spans="1:14" s="6" customFormat="1" ht="12" x14ac:dyDescent="0.2">
      <c r="A56" s="39">
        <v>42</v>
      </c>
      <c r="B56" s="34" t="s">
        <v>27</v>
      </c>
      <c r="C56" s="40" t="s">
        <v>63</v>
      </c>
      <c r="D56" s="36">
        <v>67.595178250000004</v>
      </c>
      <c r="E56" s="37">
        <v>29.41666575</v>
      </c>
      <c r="F56" s="38">
        <v>3.0691980000000001</v>
      </c>
      <c r="G56" s="33">
        <f t="shared" si="1"/>
        <v>35.109314500000004</v>
      </c>
      <c r="H56" s="33"/>
      <c r="I56" s="38">
        <v>77.020529529848275</v>
      </c>
      <c r="J56" s="38">
        <v>34.805596181649399</v>
      </c>
      <c r="K56" s="38">
        <v>3.14523164</v>
      </c>
      <c r="L56" s="38">
        <f t="shared" si="2"/>
        <v>39.069701708198878</v>
      </c>
      <c r="M56" s="33">
        <f t="shared" si="0"/>
        <v>11.280161018805632</v>
      </c>
      <c r="N56" s="23"/>
    </row>
    <row r="57" spans="1:14" s="6" customFormat="1" ht="12" x14ac:dyDescent="0.2">
      <c r="A57" s="41">
        <v>43</v>
      </c>
      <c r="B57" s="42" t="s">
        <v>27</v>
      </c>
      <c r="C57" s="44" t="s">
        <v>64</v>
      </c>
      <c r="D57" s="36">
        <v>7.5864705000000008</v>
      </c>
      <c r="E57" s="37">
        <v>7.0013909999999999</v>
      </c>
      <c r="F57" s="38">
        <v>0.32332500000000003</v>
      </c>
      <c r="G57" s="33">
        <f t="shared" si="1"/>
        <v>0.26175450000000083</v>
      </c>
      <c r="H57" s="33"/>
      <c r="I57" s="38">
        <v>22.868313553656886</v>
      </c>
      <c r="J57" s="38">
        <v>10.922544780471373</v>
      </c>
      <c r="K57" s="38">
        <v>0.35039282000000005</v>
      </c>
      <c r="L57" s="38">
        <f t="shared" si="2"/>
        <v>11.595375953185513</v>
      </c>
      <c r="M57" s="33" t="str">
        <f t="shared" si="0"/>
        <v>500&lt;</v>
      </c>
      <c r="N57" s="23"/>
    </row>
    <row r="58" spans="1:14" s="8" customFormat="1" ht="12" x14ac:dyDescent="0.2">
      <c r="A58" s="41">
        <v>44</v>
      </c>
      <c r="B58" s="42" t="s">
        <v>31</v>
      </c>
      <c r="C58" s="43" t="s">
        <v>65</v>
      </c>
      <c r="D58" s="36">
        <v>0</v>
      </c>
      <c r="E58" s="37">
        <v>0</v>
      </c>
      <c r="F58" s="38">
        <v>0</v>
      </c>
      <c r="G58" s="33">
        <f t="shared" si="1"/>
        <v>0</v>
      </c>
      <c r="H58" s="33"/>
      <c r="I58" s="38">
        <v>25.991883253131711</v>
      </c>
      <c r="J58" s="38">
        <v>3.1255188349916443</v>
      </c>
      <c r="K58" s="38">
        <v>0</v>
      </c>
      <c r="L58" s="38">
        <f t="shared" si="2"/>
        <v>22.866364418140066</v>
      </c>
      <c r="M58" s="33" t="str">
        <f t="shared" si="0"/>
        <v>N.A.</v>
      </c>
      <c r="N58" s="25"/>
    </row>
    <row r="59" spans="1:14" s="6" customFormat="1" ht="12" x14ac:dyDescent="0.2">
      <c r="A59" s="39">
        <v>45</v>
      </c>
      <c r="B59" s="34" t="s">
        <v>31</v>
      </c>
      <c r="C59" s="40" t="s">
        <v>66</v>
      </c>
      <c r="D59" s="36">
        <v>11.802504250000002</v>
      </c>
      <c r="E59" s="37">
        <v>8.132102999999999</v>
      </c>
      <c r="F59" s="38">
        <v>0.37532299999999996</v>
      </c>
      <c r="G59" s="33">
        <f t="shared" si="1"/>
        <v>3.2950782500000031</v>
      </c>
      <c r="H59" s="33"/>
      <c r="I59" s="38">
        <v>94.833010690398339</v>
      </c>
      <c r="J59" s="38">
        <v>11.061212375983512</v>
      </c>
      <c r="K59" s="38">
        <v>0.41263018999999995</v>
      </c>
      <c r="L59" s="38">
        <f t="shared" si="2"/>
        <v>83.359168124414822</v>
      </c>
      <c r="M59" s="33" t="str">
        <f t="shared" si="0"/>
        <v>500&lt;</v>
      </c>
      <c r="N59" s="23"/>
    </row>
    <row r="60" spans="1:14" s="6" customFormat="1" ht="12" x14ac:dyDescent="0.2">
      <c r="A60" s="39">
        <v>46</v>
      </c>
      <c r="B60" s="34" t="s">
        <v>31</v>
      </c>
      <c r="C60" s="40" t="s">
        <v>67</v>
      </c>
      <c r="D60" s="36">
        <v>0</v>
      </c>
      <c r="E60" s="37">
        <v>0</v>
      </c>
      <c r="F60" s="38">
        <v>0</v>
      </c>
      <c r="G60" s="33">
        <f t="shared" si="1"/>
        <v>0</v>
      </c>
      <c r="H60" s="33"/>
      <c r="I60" s="38">
        <v>14.035616956691124</v>
      </c>
      <c r="J60" s="38">
        <v>1.687780170895488</v>
      </c>
      <c r="K60" s="38">
        <v>0</v>
      </c>
      <c r="L60" s="38">
        <f t="shared" si="2"/>
        <v>12.347836785795636</v>
      </c>
      <c r="M60" s="33" t="str">
        <f t="shared" si="0"/>
        <v>N.A.</v>
      </c>
      <c r="N60" s="23"/>
    </row>
    <row r="61" spans="1:14" s="6" customFormat="1" ht="12" x14ac:dyDescent="0.2">
      <c r="A61" s="39">
        <v>47</v>
      </c>
      <c r="B61" s="34" t="s">
        <v>31</v>
      </c>
      <c r="C61" s="40" t="s">
        <v>68</v>
      </c>
      <c r="D61" s="36">
        <v>0</v>
      </c>
      <c r="E61" s="37">
        <v>0</v>
      </c>
      <c r="F61" s="38">
        <v>0</v>
      </c>
      <c r="G61" s="33">
        <f t="shared" si="1"/>
        <v>0</v>
      </c>
      <c r="H61" s="33"/>
      <c r="I61" s="38">
        <v>0</v>
      </c>
      <c r="J61" s="38">
        <v>0</v>
      </c>
      <c r="K61" s="38">
        <v>0</v>
      </c>
      <c r="L61" s="38">
        <f t="shared" si="2"/>
        <v>0</v>
      </c>
      <c r="M61" s="33" t="str">
        <f t="shared" si="0"/>
        <v>N.A.</v>
      </c>
      <c r="N61" s="23"/>
    </row>
    <row r="62" spans="1:14" s="6" customFormat="1" ht="12" x14ac:dyDescent="0.2">
      <c r="A62" s="39">
        <v>48</v>
      </c>
      <c r="B62" s="34" t="s">
        <v>19</v>
      </c>
      <c r="C62" s="40" t="s">
        <v>69</v>
      </c>
      <c r="D62" s="36">
        <v>149.2685175</v>
      </c>
      <c r="E62" s="37">
        <v>102.046043</v>
      </c>
      <c r="F62" s="38">
        <v>2.348322</v>
      </c>
      <c r="G62" s="33">
        <f t="shared" si="1"/>
        <v>44.874152500000001</v>
      </c>
      <c r="H62" s="33"/>
      <c r="I62" s="38">
        <v>58.478391519904278</v>
      </c>
      <c r="J62" s="38">
        <v>89.022806419999995</v>
      </c>
      <c r="K62" s="38">
        <v>2.7745569099999998</v>
      </c>
      <c r="L62" s="38">
        <f t="shared" si="2"/>
        <v>-33.318971810095718</v>
      </c>
      <c r="M62" s="33">
        <f t="shared" si="0"/>
        <v>-174.24980741440348</v>
      </c>
      <c r="N62" s="23"/>
    </row>
    <row r="63" spans="1:14" s="6" customFormat="1" ht="12" x14ac:dyDescent="0.2">
      <c r="A63" s="39">
        <v>49</v>
      </c>
      <c r="B63" s="34" t="s">
        <v>27</v>
      </c>
      <c r="C63" s="35" t="s">
        <v>70</v>
      </c>
      <c r="D63" s="36">
        <v>24.914344</v>
      </c>
      <c r="E63" s="37">
        <v>9.0503324999999997</v>
      </c>
      <c r="F63" s="38">
        <v>0.70613599999999999</v>
      </c>
      <c r="G63" s="33">
        <f t="shared" si="1"/>
        <v>15.157875499999999</v>
      </c>
      <c r="H63" s="33"/>
      <c r="I63" s="38">
        <v>152.0948412412514</v>
      </c>
      <c r="J63" s="38">
        <v>17.62934742647143</v>
      </c>
      <c r="K63" s="38">
        <v>0.77907854999999993</v>
      </c>
      <c r="L63" s="38">
        <f t="shared" si="2"/>
        <v>133.68641526477995</v>
      </c>
      <c r="M63" s="33" t="str">
        <f t="shared" si="0"/>
        <v>500&lt;</v>
      </c>
      <c r="N63" s="23"/>
    </row>
    <row r="64" spans="1:14" s="6" customFormat="1" ht="12" x14ac:dyDescent="0.2">
      <c r="A64" s="41">
        <v>50</v>
      </c>
      <c r="B64" s="42" t="s">
        <v>27</v>
      </c>
      <c r="C64" s="44" t="s">
        <v>71</v>
      </c>
      <c r="D64" s="36">
        <v>206.62228475000003</v>
      </c>
      <c r="E64" s="37">
        <v>25.4672245</v>
      </c>
      <c r="F64" s="38">
        <v>1.8143429999999998</v>
      </c>
      <c r="G64" s="33">
        <f t="shared" si="1"/>
        <v>179.34071725000001</v>
      </c>
      <c r="H64" s="33"/>
      <c r="I64" s="38">
        <v>105.4278763004382</v>
      </c>
      <c r="J64" s="38">
        <v>36.183815830353325</v>
      </c>
      <c r="K64" s="38">
        <v>1.9338375600000002</v>
      </c>
      <c r="L64" s="38">
        <f t="shared" si="2"/>
        <v>67.310222910084875</v>
      </c>
      <c r="M64" s="33">
        <f t="shared" si="0"/>
        <v>-62.467963805310987</v>
      </c>
      <c r="N64" s="23"/>
    </row>
    <row r="65" spans="1:14" s="6" customFormat="1" ht="12" x14ac:dyDescent="0.2">
      <c r="A65" s="39">
        <v>51</v>
      </c>
      <c r="B65" s="34" t="s">
        <v>27</v>
      </c>
      <c r="C65" s="35" t="s">
        <v>72</v>
      </c>
      <c r="D65" s="36">
        <v>84.055147749999989</v>
      </c>
      <c r="E65" s="37">
        <v>3.5194777500000001</v>
      </c>
      <c r="F65" s="38">
        <v>0.107208</v>
      </c>
      <c r="G65" s="33">
        <f t="shared" si="1"/>
        <v>80.428461999999982</v>
      </c>
      <c r="H65" s="33"/>
      <c r="I65" s="38">
        <v>46.926124625292125</v>
      </c>
      <c r="J65" s="38">
        <v>4.7131605098306837</v>
      </c>
      <c r="K65" s="38">
        <v>0.11033727999999998</v>
      </c>
      <c r="L65" s="38">
        <f t="shared" si="2"/>
        <v>42.102626835461436</v>
      </c>
      <c r="M65" s="33">
        <f t="shared" si="0"/>
        <v>-47.652080136181837</v>
      </c>
      <c r="N65" s="23"/>
    </row>
    <row r="66" spans="1:14" s="6" customFormat="1" ht="12" x14ac:dyDescent="0.2">
      <c r="A66" s="39">
        <v>52</v>
      </c>
      <c r="B66" s="34" t="s">
        <v>27</v>
      </c>
      <c r="C66" s="35" t="s">
        <v>73</v>
      </c>
      <c r="D66" s="36">
        <v>135.18566299999998</v>
      </c>
      <c r="E66" s="37">
        <v>1.5536347500000001</v>
      </c>
      <c r="F66" s="38">
        <v>0.26501799999999998</v>
      </c>
      <c r="G66" s="33">
        <f t="shared" si="1"/>
        <v>133.36701024999999</v>
      </c>
      <c r="H66" s="33"/>
      <c r="I66" s="38">
        <v>27.009838823682408</v>
      </c>
      <c r="J66" s="38">
        <v>3.0263606894014923</v>
      </c>
      <c r="K66" s="38">
        <v>0.28782133999999998</v>
      </c>
      <c r="L66" s="38">
        <f t="shared" si="2"/>
        <v>23.695656794280914</v>
      </c>
      <c r="M66" s="33">
        <f t="shared" si="0"/>
        <v>-82.232745002034022</v>
      </c>
      <c r="N66" s="23"/>
    </row>
    <row r="67" spans="1:14" s="6" customFormat="1" ht="12" x14ac:dyDescent="0.2">
      <c r="A67" s="39">
        <v>53</v>
      </c>
      <c r="B67" s="34" t="s">
        <v>27</v>
      </c>
      <c r="C67" s="35" t="s">
        <v>74</v>
      </c>
      <c r="D67" s="36">
        <v>135.15797375</v>
      </c>
      <c r="E67" s="37">
        <v>0.35597899999999999</v>
      </c>
      <c r="F67" s="38">
        <v>3.7299999999999998E-3</v>
      </c>
      <c r="G67" s="33">
        <f t="shared" si="1"/>
        <v>134.79826475000002</v>
      </c>
      <c r="H67" s="33"/>
      <c r="I67" s="38">
        <v>5.6021229685569498</v>
      </c>
      <c r="J67" s="38">
        <v>0.65362466354219639</v>
      </c>
      <c r="K67" s="38">
        <v>3.7311299999999996E-3</v>
      </c>
      <c r="L67" s="38">
        <f t="shared" si="2"/>
        <v>4.9447671750147535</v>
      </c>
      <c r="M67" s="33">
        <f t="shared" si="0"/>
        <v>-96.331727871879181</v>
      </c>
      <c r="N67" s="23"/>
    </row>
    <row r="68" spans="1:14" s="6" customFormat="1" ht="12" x14ac:dyDescent="0.2">
      <c r="A68" s="39">
        <v>54</v>
      </c>
      <c r="B68" s="34" t="s">
        <v>27</v>
      </c>
      <c r="C68" s="35" t="s">
        <v>75</v>
      </c>
      <c r="D68" s="36">
        <v>15.378140999999999</v>
      </c>
      <c r="E68" s="37">
        <v>1.2675095000000001</v>
      </c>
      <c r="F68" s="38">
        <v>1.7337000000000002E-2</v>
      </c>
      <c r="G68" s="33">
        <f t="shared" si="1"/>
        <v>14.093294500000001</v>
      </c>
      <c r="H68" s="33"/>
      <c r="I68" s="38">
        <v>17.427962278146758</v>
      </c>
      <c r="J68" s="38">
        <v>2.0779619756631416</v>
      </c>
      <c r="K68" s="38">
        <v>1.758353E-2</v>
      </c>
      <c r="L68" s="38">
        <f t="shared" si="2"/>
        <v>15.332416772483617</v>
      </c>
      <c r="M68" s="33">
        <f t="shared" si="0"/>
        <v>8.7922825460265237</v>
      </c>
      <c r="N68" s="23"/>
    </row>
    <row r="69" spans="1:14" s="6" customFormat="1" ht="12" x14ac:dyDescent="0.2">
      <c r="A69" s="39">
        <v>55</v>
      </c>
      <c r="B69" s="34" t="s">
        <v>27</v>
      </c>
      <c r="C69" s="35" t="s">
        <v>76</v>
      </c>
      <c r="D69" s="36">
        <v>0</v>
      </c>
      <c r="E69" s="37">
        <v>0</v>
      </c>
      <c r="F69" s="38">
        <v>0</v>
      </c>
      <c r="G69" s="33">
        <f t="shared" si="1"/>
        <v>0</v>
      </c>
      <c r="H69" s="33"/>
      <c r="I69" s="38">
        <v>0</v>
      </c>
      <c r="J69" s="38">
        <v>0</v>
      </c>
      <c r="K69" s="38">
        <v>0</v>
      </c>
      <c r="L69" s="38">
        <f t="shared" si="2"/>
        <v>0</v>
      </c>
      <c r="M69" s="33" t="str">
        <f t="shared" si="0"/>
        <v>N.A.</v>
      </c>
      <c r="N69" s="23"/>
    </row>
    <row r="70" spans="1:14" s="6" customFormat="1" ht="24" x14ac:dyDescent="0.2">
      <c r="A70" s="39">
        <v>57</v>
      </c>
      <c r="B70" s="34" t="s">
        <v>27</v>
      </c>
      <c r="C70" s="35" t="s">
        <v>77</v>
      </c>
      <c r="D70" s="36">
        <v>14.163191000000001</v>
      </c>
      <c r="E70" s="37">
        <v>7.4890159999999995</v>
      </c>
      <c r="F70" s="38">
        <v>0.326791</v>
      </c>
      <c r="G70" s="33">
        <f t="shared" si="1"/>
        <v>6.3473840000000017</v>
      </c>
      <c r="H70" s="33"/>
      <c r="I70" s="38">
        <v>32.929314376146174</v>
      </c>
      <c r="J70" s="38">
        <v>7.5970271367154227</v>
      </c>
      <c r="K70" s="38">
        <v>0.33141998</v>
      </c>
      <c r="L70" s="38">
        <f t="shared" si="2"/>
        <v>25.000867259430752</v>
      </c>
      <c r="M70" s="33">
        <f t="shared" si="0"/>
        <v>293.87670982928944</v>
      </c>
      <c r="N70" s="23"/>
    </row>
    <row r="71" spans="1:14" s="6" customFormat="1" ht="12" x14ac:dyDescent="0.2">
      <c r="A71" s="39">
        <v>58</v>
      </c>
      <c r="B71" s="34" t="s">
        <v>31</v>
      </c>
      <c r="C71" s="35" t="s">
        <v>285</v>
      </c>
      <c r="D71" s="36">
        <v>37.87698975</v>
      </c>
      <c r="E71" s="37">
        <v>13.950345000000002</v>
      </c>
      <c r="F71" s="38">
        <v>0.80188199999999998</v>
      </c>
      <c r="G71" s="33">
        <f t="shared" si="1"/>
        <v>23.124762749999999</v>
      </c>
      <c r="H71" s="33"/>
      <c r="I71" s="38">
        <v>165.3254010451333</v>
      </c>
      <c r="J71" s="38">
        <v>19.318437555810551</v>
      </c>
      <c r="K71" s="38">
        <v>0.85184205999999985</v>
      </c>
      <c r="L71" s="38">
        <f t="shared" si="2"/>
        <v>145.15512142932275</v>
      </c>
      <c r="M71" s="33" t="str">
        <f t="shared" si="0"/>
        <v>500&lt;</v>
      </c>
      <c r="N71" s="23"/>
    </row>
    <row r="72" spans="1:14" s="6" customFormat="1" ht="12" x14ac:dyDescent="0.2">
      <c r="A72" s="39">
        <v>59</v>
      </c>
      <c r="B72" s="34" t="s">
        <v>31</v>
      </c>
      <c r="C72" s="35" t="s">
        <v>78</v>
      </c>
      <c r="D72" s="36">
        <v>25.657553</v>
      </c>
      <c r="E72" s="37">
        <v>6.7563252499999997</v>
      </c>
      <c r="F72" s="38">
        <v>0.46408899999999997</v>
      </c>
      <c r="G72" s="33">
        <f t="shared" si="1"/>
        <v>18.437138749999999</v>
      </c>
      <c r="H72" s="33"/>
      <c r="I72" s="38">
        <v>80.285388846431644</v>
      </c>
      <c r="J72" s="38">
        <v>7.5177508331342633</v>
      </c>
      <c r="K72" s="38">
        <v>0.46525201000000005</v>
      </c>
      <c r="L72" s="38">
        <f t="shared" si="2"/>
        <v>72.302386003297386</v>
      </c>
      <c r="M72" s="33">
        <f t="shared" si="0"/>
        <v>292.15621785835606</v>
      </c>
      <c r="N72" s="23"/>
    </row>
    <row r="73" spans="1:14" s="6" customFormat="1" ht="12" x14ac:dyDescent="0.2">
      <c r="A73" s="39">
        <v>60</v>
      </c>
      <c r="B73" s="34" t="s">
        <v>79</v>
      </c>
      <c r="C73" s="35" t="s">
        <v>80</v>
      </c>
      <c r="D73" s="36">
        <v>230.05675175000002</v>
      </c>
      <c r="E73" s="37">
        <v>81.706544750000006</v>
      </c>
      <c r="F73" s="38">
        <v>0.20787899999999998</v>
      </c>
      <c r="G73" s="33">
        <f t="shared" si="1"/>
        <v>148.14232800000002</v>
      </c>
      <c r="H73" s="33"/>
      <c r="I73" s="38">
        <v>151.48526145511516</v>
      </c>
      <c r="J73" s="38">
        <v>156.6173099702763</v>
      </c>
      <c r="K73" s="38">
        <v>0.21500229999999998</v>
      </c>
      <c r="L73" s="38">
        <f t="shared" si="2"/>
        <v>-5.3470508151611309</v>
      </c>
      <c r="M73" s="33">
        <f t="shared" si="0"/>
        <v>-103.60940109916534</v>
      </c>
      <c r="N73" s="23"/>
    </row>
    <row r="74" spans="1:14" s="6" customFormat="1" ht="12" x14ac:dyDescent="0.2">
      <c r="A74" s="39">
        <v>61</v>
      </c>
      <c r="B74" s="34" t="s">
        <v>17</v>
      </c>
      <c r="C74" s="35" t="s">
        <v>81</v>
      </c>
      <c r="D74" s="36">
        <v>295.94982025000002</v>
      </c>
      <c r="E74" s="37">
        <v>191.39963025</v>
      </c>
      <c r="F74" s="38">
        <v>0.43884600000000001</v>
      </c>
      <c r="G74" s="33">
        <f t="shared" si="1"/>
        <v>104.11134400000002</v>
      </c>
      <c r="H74" s="33"/>
      <c r="I74" s="38">
        <v>327.18433607302416</v>
      </c>
      <c r="J74" s="38">
        <v>136.546379</v>
      </c>
      <c r="K74" s="38">
        <v>0.48417942000000003</v>
      </c>
      <c r="L74" s="38">
        <f t="shared" si="2"/>
        <v>190.15377765302415</v>
      </c>
      <c r="M74" s="33">
        <f t="shared" si="0"/>
        <v>82.644628670843133</v>
      </c>
      <c r="N74" s="23"/>
    </row>
    <row r="75" spans="1:14" s="6" customFormat="1" ht="12" x14ac:dyDescent="0.2">
      <c r="A75" s="39">
        <v>62</v>
      </c>
      <c r="B75" s="34" t="s">
        <v>82</v>
      </c>
      <c r="C75" s="35" t="s">
        <v>83</v>
      </c>
      <c r="D75" s="36">
        <v>1799.4444750000002</v>
      </c>
      <c r="E75" s="37">
        <v>1310.8941669999999</v>
      </c>
      <c r="F75" s="38">
        <v>46.46246</v>
      </c>
      <c r="G75" s="33">
        <f t="shared" si="1"/>
        <v>442.08784800000029</v>
      </c>
      <c r="H75" s="33"/>
      <c r="I75" s="38">
        <v>960.57325466399732</v>
      </c>
      <c r="J75" s="38">
        <v>598.35912955341416</v>
      </c>
      <c r="K75" s="38">
        <v>101.71138389000001</v>
      </c>
      <c r="L75" s="38">
        <f t="shared" si="2"/>
        <v>260.50274122058318</v>
      </c>
      <c r="M75" s="33">
        <f t="shared" si="0"/>
        <v>-41.074439752394412</v>
      </c>
      <c r="N75" s="23"/>
    </row>
    <row r="76" spans="1:14" s="6" customFormat="1" ht="12" x14ac:dyDescent="0.2">
      <c r="A76" s="39">
        <v>63</v>
      </c>
      <c r="B76" s="34" t="s">
        <v>84</v>
      </c>
      <c r="C76" s="35" t="s">
        <v>85</v>
      </c>
      <c r="D76" s="36">
        <v>393.1170985</v>
      </c>
      <c r="E76" s="37">
        <v>12.45608575</v>
      </c>
      <c r="F76" s="38">
        <v>0</v>
      </c>
      <c r="G76" s="33">
        <f t="shared" si="1"/>
        <v>380.66101275</v>
      </c>
      <c r="H76" s="33"/>
      <c r="I76" s="38">
        <v>371.74021187331078</v>
      </c>
      <c r="J76" s="38">
        <v>11.784145000000001</v>
      </c>
      <c r="K76" s="38">
        <v>0</v>
      </c>
      <c r="L76" s="38">
        <f t="shared" si="2"/>
        <v>359.95606687331076</v>
      </c>
      <c r="M76" s="33">
        <f t="shared" si="0"/>
        <v>-5.4392084251315902</v>
      </c>
      <c r="N76" s="23"/>
    </row>
    <row r="77" spans="1:14" s="6" customFormat="1" ht="12" x14ac:dyDescent="0.2">
      <c r="A77" s="39">
        <v>64</v>
      </c>
      <c r="B77" s="34" t="s">
        <v>27</v>
      </c>
      <c r="C77" s="35" t="s">
        <v>286</v>
      </c>
      <c r="D77" s="36">
        <v>21.925573249999999</v>
      </c>
      <c r="E77" s="37">
        <v>1.75481825</v>
      </c>
      <c r="F77" s="38">
        <v>1.2238000000000001E-2</v>
      </c>
      <c r="G77" s="33">
        <f t="shared" si="1"/>
        <v>20.158517</v>
      </c>
      <c r="H77" s="33"/>
      <c r="I77" s="38">
        <v>16.95362698554236</v>
      </c>
      <c r="J77" s="38">
        <v>2.0140822715240541</v>
      </c>
      <c r="K77" s="38">
        <v>1.240205E-2</v>
      </c>
      <c r="L77" s="38">
        <f t="shared" si="2"/>
        <v>14.927142664018307</v>
      </c>
      <c r="M77" s="33">
        <f t="shared" si="0"/>
        <v>-25.951186468636028</v>
      </c>
      <c r="N77" s="23"/>
    </row>
    <row r="78" spans="1:14" s="6" customFormat="1" ht="12" x14ac:dyDescent="0.2">
      <c r="A78" s="39">
        <v>65</v>
      </c>
      <c r="B78" s="34" t="s">
        <v>27</v>
      </c>
      <c r="C78" s="35" t="s">
        <v>86</v>
      </c>
      <c r="D78" s="36">
        <v>84.907300249999992</v>
      </c>
      <c r="E78" s="37">
        <v>8.3773747499999995</v>
      </c>
      <c r="F78" s="38">
        <v>1.086973</v>
      </c>
      <c r="G78" s="33">
        <f t="shared" si="1"/>
        <v>75.44295249999999</v>
      </c>
      <c r="H78" s="33"/>
      <c r="I78" s="38">
        <v>43.750893033154121</v>
      </c>
      <c r="J78" s="38">
        <v>11.500829175340465</v>
      </c>
      <c r="K78" s="38">
        <v>1.1362863599999997</v>
      </c>
      <c r="L78" s="38">
        <f t="shared" si="2"/>
        <v>31.113777497813658</v>
      </c>
      <c r="M78" s="33">
        <f t="shared" si="0"/>
        <v>-58.758536792666405</v>
      </c>
      <c r="N78" s="23"/>
    </row>
    <row r="79" spans="1:14" s="6" customFormat="1" ht="12" x14ac:dyDescent="0.2">
      <c r="A79" s="39">
        <v>66</v>
      </c>
      <c r="B79" s="34" t="s">
        <v>27</v>
      </c>
      <c r="C79" s="35" t="s">
        <v>87</v>
      </c>
      <c r="D79" s="36">
        <v>43.886412999999997</v>
      </c>
      <c r="E79" s="37">
        <v>27.82330125</v>
      </c>
      <c r="F79" s="38">
        <v>2.7088989999999997</v>
      </c>
      <c r="G79" s="33">
        <f t="shared" si="1"/>
        <v>13.354212749999999</v>
      </c>
      <c r="H79" s="33"/>
      <c r="I79" s="38">
        <v>73.239768246467847</v>
      </c>
      <c r="J79" s="38">
        <v>33.324341669688586</v>
      </c>
      <c r="K79" s="38">
        <v>2.7685387800000001</v>
      </c>
      <c r="L79" s="38">
        <f t="shared" si="2"/>
        <v>37.146887796779261</v>
      </c>
      <c r="M79" s="33">
        <f t="shared" ref="M79:M142" si="3">IF(OR(G79=0,L79=0),"N.A.",IF((((L79-G79)/G79))*100&gt;=500,"500&lt;",IF((((L79-G79)/G79))*100&lt;=-500,"&lt;-500",(((L79-G79)/G79))*100)))</f>
        <v>178.1660625915913</v>
      </c>
      <c r="N79" s="23"/>
    </row>
    <row r="80" spans="1:14" s="6" customFormat="1" ht="12" x14ac:dyDescent="0.2">
      <c r="A80" s="39">
        <v>67</v>
      </c>
      <c r="B80" s="34" t="s">
        <v>27</v>
      </c>
      <c r="C80" s="35" t="s">
        <v>88</v>
      </c>
      <c r="D80" s="36">
        <v>0</v>
      </c>
      <c r="E80" s="37">
        <v>0</v>
      </c>
      <c r="F80" s="38">
        <v>0</v>
      </c>
      <c r="G80" s="33">
        <f t="shared" ref="G80:G143" si="4">D80-E80-F80</f>
        <v>0</v>
      </c>
      <c r="H80" s="33"/>
      <c r="I80" s="38">
        <v>0</v>
      </c>
      <c r="J80" s="38">
        <v>0</v>
      </c>
      <c r="K80" s="38">
        <v>0</v>
      </c>
      <c r="L80" s="38">
        <f t="shared" ref="L80:L143" si="5">I80-J80-K80</f>
        <v>0</v>
      </c>
      <c r="M80" s="33" t="str">
        <f t="shared" si="3"/>
        <v>N.A.</v>
      </c>
      <c r="N80" s="23"/>
    </row>
    <row r="81" spans="1:14" s="6" customFormat="1" ht="12" x14ac:dyDescent="0.2">
      <c r="A81" s="39">
        <v>68</v>
      </c>
      <c r="B81" s="34" t="s">
        <v>27</v>
      </c>
      <c r="C81" s="35" t="s">
        <v>89</v>
      </c>
      <c r="D81" s="36">
        <v>74.671087749999998</v>
      </c>
      <c r="E81" s="37">
        <v>48.821746750000003</v>
      </c>
      <c r="F81" s="38">
        <v>9.287503000000001</v>
      </c>
      <c r="G81" s="33">
        <f t="shared" si="4"/>
        <v>16.561837999999995</v>
      </c>
      <c r="H81" s="33"/>
      <c r="I81" s="38">
        <v>128.55363290457069</v>
      </c>
      <c r="J81" s="38">
        <v>53.834275090872254</v>
      </c>
      <c r="K81" s="38">
        <v>9.625418070000002</v>
      </c>
      <c r="L81" s="38">
        <f t="shared" si="5"/>
        <v>65.093939743698428</v>
      </c>
      <c r="M81" s="33">
        <f t="shared" si="3"/>
        <v>293.03572311055359</v>
      </c>
      <c r="N81" s="23"/>
    </row>
    <row r="82" spans="1:14" s="6" customFormat="1" ht="12" x14ac:dyDescent="0.2">
      <c r="A82" s="39">
        <v>69</v>
      </c>
      <c r="B82" s="34" t="s">
        <v>27</v>
      </c>
      <c r="C82" s="35" t="s">
        <v>90</v>
      </c>
      <c r="D82" s="36">
        <v>0</v>
      </c>
      <c r="E82" s="37">
        <v>0</v>
      </c>
      <c r="F82" s="38">
        <v>0</v>
      </c>
      <c r="G82" s="33">
        <f t="shared" si="4"/>
        <v>0</v>
      </c>
      <c r="H82" s="33"/>
      <c r="I82" s="38">
        <v>0</v>
      </c>
      <c r="J82" s="38">
        <v>0</v>
      </c>
      <c r="K82" s="38">
        <v>0</v>
      </c>
      <c r="L82" s="38">
        <f t="shared" si="5"/>
        <v>0</v>
      </c>
      <c r="M82" s="33" t="str">
        <f t="shared" si="3"/>
        <v>N.A.</v>
      </c>
      <c r="N82" s="23"/>
    </row>
    <row r="83" spans="1:14" s="6" customFormat="1" ht="12" x14ac:dyDescent="0.2">
      <c r="A83" s="39">
        <v>70</v>
      </c>
      <c r="B83" s="34" t="s">
        <v>27</v>
      </c>
      <c r="C83" s="35" t="s">
        <v>91</v>
      </c>
      <c r="D83" s="36">
        <v>21.755131249999998</v>
      </c>
      <c r="E83" s="37">
        <v>3.4790517500000004</v>
      </c>
      <c r="F83" s="38">
        <v>0.21621399999999999</v>
      </c>
      <c r="G83" s="33">
        <f t="shared" si="4"/>
        <v>18.059865499999997</v>
      </c>
      <c r="H83" s="33"/>
      <c r="I83" s="38">
        <v>58.037706752988917</v>
      </c>
      <c r="J83" s="38">
        <v>6.7769241823720447</v>
      </c>
      <c r="K83" s="38">
        <v>0.23855183999999996</v>
      </c>
      <c r="L83" s="38">
        <f t="shared" si="5"/>
        <v>51.022230730616876</v>
      </c>
      <c r="M83" s="33">
        <f t="shared" si="3"/>
        <v>182.51722434265574</v>
      </c>
      <c r="N83" s="23"/>
    </row>
    <row r="84" spans="1:14" s="6" customFormat="1" ht="12" x14ac:dyDescent="0.2">
      <c r="A84" s="39">
        <v>71</v>
      </c>
      <c r="B84" s="34" t="s">
        <v>92</v>
      </c>
      <c r="C84" s="35" t="s">
        <v>93</v>
      </c>
      <c r="D84" s="36">
        <v>0</v>
      </c>
      <c r="E84" s="37">
        <v>0</v>
      </c>
      <c r="F84" s="38">
        <v>0</v>
      </c>
      <c r="G84" s="33">
        <f t="shared" si="4"/>
        <v>0</v>
      </c>
      <c r="H84" s="33"/>
      <c r="I84" s="38">
        <v>138.67886763993934</v>
      </c>
      <c r="J84" s="38">
        <v>4.3093659999999998</v>
      </c>
      <c r="K84" s="38">
        <v>0</v>
      </c>
      <c r="L84" s="38">
        <f t="shared" si="5"/>
        <v>134.36950163993933</v>
      </c>
      <c r="M84" s="33" t="str">
        <f t="shared" si="3"/>
        <v>N.A.</v>
      </c>
      <c r="N84" s="23"/>
    </row>
    <row r="85" spans="1:14" s="6" customFormat="1" ht="12" x14ac:dyDescent="0.2">
      <c r="A85" s="39">
        <v>72</v>
      </c>
      <c r="B85" s="34" t="s">
        <v>94</v>
      </c>
      <c r="C85" s="35" t="s">
        <v>95</v>
      </c>
      <c r="D85" s="36">
        <v>0</v>
      </c>
      <c r="E85" s="37">
        <v>0</v>
      </c>
      <c r="F85" s="38">
        <v>0</v>
      </c>
      <c r="G85" s="33">
        <f t="shared" si="4"/>
        <v>0</v>
      </c>
      <c r="H85" s="33"/>
      <c r="I85" s="38">
        <v>0</v>
      </c>
      <c r="J85" s="38">
        <v>0</v>
      </c>
      <c r="K85" s="38">
        <v>0</v>
      </c>
      <c r="L85" s="38">
        <f t="shared" si="5"/>
        <v>0</v>
      </c>
      <c r="M85" s="33" t="str">
        <f t="shared" si="3"/>
        <v>N.A.</v>
      </c>
      <c r="N85" s="23"/>
    </row>
    <row r="86" spans="1:14" s="6" customFormat="1" ht="12" x14ac:dyDescent="0.2">
      <c r="A86" s="39">
        <v>73</v>
      </c>
      <c r="B86" s="34" t="s">
        <v>94</v>
      </c>
      <c r="C86" s="45" t="s">
        <v>96</v>
      </c>
      <c r="D86" s="36">
        <v>37.478248999999998</v>
      </c>
      <c r="E86" s="37">
        <v>36.057015999999997</v>
      </c>
      <c r="F86" s="38">
        <v>6.7082069999999998</v>
      </c>
      <c r="G86" s="33">
        <f t="shared" si="4"/>
        <v>-5.286973999999999</v>
      </c>
      <c r="H86" s="33"/>
      <c r="I86" s="38">
        <v>39.588114587887432</v>
      </c>
      <c r="J86" s="38">
        <v>33.357472159999993</v>
      </c>
      <c r="K86" s="38">
        <v>6.2059723199999999</v>
      </c>
      <c r="L86" s="38">
        <f t="shared" si="5"/>
        <v>2.4670107887438952E-2</v>
      </c>
      <c r="M86" s="33">
        <f t="shared" si="3"/>
        <v>-100.46662056381285</v>
      </c>
      <c r="N86" s="23"/>
    </row>
    <row r="87" spans="1:14" s="6" customFormat="1" ht="12" x14ac:dyDescent="0.2">
      <c r="A87" s="39">
        <v>74</v>
      </c>
      <c r="B87" s="34" t="s">
        <v>94</v>
      </c>
      <c r="C87" s="35" t="s">
        <v>97</v>
      </c>
      <c r="D87" s="36">
        <v>1.6696699999999998</v>
      </c>
      <c r="E87" s="37">
        <v>0</v>
      </c>
      <c r="F87" s="38">
        <v>0.127362</v>
      </c>
      <c r="G87" s="33">
        <f t="shared" si="4"/>
        <v>1.5423079999999998</v>
      </c>
      <c r="H87" s="33"/>
      <c r="I87" s="38">
        <v>7.2570660158480074</v>
      </c>
      <c r="J87" s="38">
        <v>0</v>
      </c>
      <c r="K87" s="38">
        <v>0.13658646000000002</v>
      </c>
      <c r="L87" s="38">
        <f t="shared" si="5"/>
        <v>7.1204795558480072</v>
      </c>
      <c r="M87" s="33">
        <f t="shared" si="3"/>
        <v>361.67688657829746</v>
      </c>
      <c r="N87" s="23"/>
    </row>
    <row r="88" spans="1:14" s="6" customFormat="1" ht="12" x14ac:dyDescent="0.2">
      <c r="A88" s="39">
        <v>75</v>
      </c>
      <c r="B88" s="34" t="s">
        <v>94</v>
      </c>
      <c r="C88" s="35" t="s">
        <v>98</v>
      </c>
      <c r="D88" s="36">
        <v>5.1812837500000004</v>
      </c>
      <c r="E88" s="37">
        <v>0</v>
      </c>
      <c r="F88" s="38">
        <v>0.17768799999999998</v>
      </c>
      <c r="G88" s="33">
        <f t="shared" si="4"/>
        <v>5.0035957500000006</v>
      </c>
      <c r="H88" s="33"/>
      <c r="I88" s="38">
        <v>68.104909613332893</v>
      </c>
      <c r="J88" s="38">
        <v>0</v>
      </c>
      <c r="K88" s="38">
        <v>0.19122019999999998</v>
      </c>
      <c r="L88" s="38">
        <f t="shared" si="5"/>
        <v>67.913689413332889</v>
      </c>
      <c r="M88" s="33" t="str">
        <f t="shared" si="3"/>
        <v>500&lt;</v>
      </c>
      <c r="N88" s="23"/>
    </row>
    <row r="89" spans="1:14" s="6" customFormat="1" ht="12" x14ac:dyDescent="0.2">
      <c r="A89" s="39">
        <v>76</v>
      </c>
      <c r="B89" s="34" t="s">
        <v>94</v>
      </c>
      <c r="C89" s="35" t="s">
        <v>99</v>
      </c>
      <c r="D89" s="36">
        <v>25.66761275</v>
      </c>
      <c r="E89" s="37">
        <v>10.545510999999999</v>
      </c>
      <c r="F89" s="38">
        <v>9.9429000000000003E-2</v>
      </c>
      <c r="G89" s="33">
        <f t="shared" si="4"/>
        <v>15.02267275</v>
      </c>
      <c r="H89" s="33"/>
      <c r="I89" s="38">
        <v>19.716604167916714</v>
      </c>
      <c r="J89" s="38">
        <v>10.54551049</v>
      </c>
      <c r="K89" s="38">
        <v>0.10076235</v>
      </c>
      <c r="L89" s="38">
        <f t="shared" si="5"/>
        <v>9.0703313279167137</v>
      </c>
      <c r="M89" s="33">
        <f t="shared" si="3"/>
        <v>-39.62238625003188</v>
      </c>
      <c r="N89" s="23"/>
    </row>
    <row r="90" spans="1:14" s="6" customFormat="1" ht="12" x14ac:dyDescent="0.2">
      <c r="A90" s="39">
        <v>77</v>
      </c>
      <c r="B90" s="34" t="s">
        <v>94</v>
      </c>
      <c r="C90" s="35" t="s">
        <v>100</v>
      </c>
      <c r="D90" s="36">
        <v>4.4514050000000003</v>
      </c>
      <c r="E90" s="37">
        <v>0</v>
      </c>
      <c r="F90" s="38">
        <v>0.28898399999999996</v>
      </c>
      <c r="G90" s="33">
        <f t="shared" si="4"/>
        <v>4.1624210000000001</v>
      </c>
      <c r="H90" s="33"/>
      <c r="I90" s="38">
        <v>0</v>
      </c>
      <c r="J90" s="38">
        <v>0</v>
      </c>
      <c r="K90" s="38">
        <v>0.30991329999999995</v>
      </c>
      <c r="L90" s="38">
        <f t="shared" si="5"/>
        <v>-0.30991329999999995</v>
      </c>
      <c r="M90" s="33">
        <f t="shared" si="3"/>
        <v>-107.44550587266401</v>
      </c>
      <c r="N90" s="23"/>
    </row>
    <row r="91" spans="1:14" s="6" customFormat="1" ht="12" x14ac:dyDescent="0.2">
      <c r="A91" s="41">
        <v>78</v>
      </c>
      <c r="B91" s="42" t="s">
        <v>94</v>
      </c>
      <c r="C91" s="44" t="s">
        <v>101</v>
      </c>
      <c r="D91" s="36">
        <v>0</v>
      </c>
      <c r="E91" s="37">
        <v>0</v>
      </c>
      <c r="F91" s="38">
        <v>0</v>
      </c>
      <c r="G91" s="33">
        <f t="shared" si="4"/>
        <v>0</v>
      </c>
      <c r="H91" s="33"/>
      <c r="I91" s="38">
        <v>0</v>
      </c>
      <c r="J91" s="38">
        <v>0</v>
      </c>
      <c r="K91" s="38">
        <v>0</v>
      </c>
      <c r="L91" s="38">
        <f t="shared" si="5"/>
        <v>0</v>
      </c>
      <c r="M91" s="33" t="str">
        <f t="shared" si="3"/>
        <v>N.A.</v>
      </c>
      <c r="N91" s="23"/>
    </row>
    <row r="92" spans="1:14" s="6" customFormat="1" ht="12" x14ac:dyDescent="0.2">
      <c r="A92" s="41">
        <v>79</v>
      </c>
      <c r="B92" s="42" t="s">
        <v>102</v>
      </c>
      <c r="C92" s="46" t="s">
        <v>103</v>
      </c>
      <c r="D92" s="36">
        <v>136.68590074999997</v>
      </c>
      <c r="E92" s="37">
        <v>52.435938</v>
      </c>
      <c r="F92" s="38">
        <v>4.4178100000000002</v>
      </c>
      <c r="G92" s="33">
        <f t="shared" si="4"/>
        <v>79.832152749999977</v>
      </c>
      <c r="H92" s="33"/>
      <c r="I92" s="38">
        <v>90.390306994730381</v>
      </c>
      <c r="J92" s="38">
        <v>52.435939290000007</v>
      </c>
      <c r="K92" s="38">
        <v>4.7431755000000004</v>
      </c>
      <c r="L92" s="38">
        <f t="shared" si="5"/>
        <v>33.211192204730374</v>
      </c>
      <c r="M92" s="33">
        <f t="shared" si="3"/>
        <v>-58.398726502173169</v>
      </c>
      <c r="N92" s="23"/>
    </row>
    <row r="93" spans="1:14" s="6" customFormat="1" ht="12" x14ac:dyDescent="0.2">
      <c r="A93" s="41">
        <v>80</v>
      </c>
      <c r="B93" s="42" t="s">
        <v>94</v>
      </c>
      <c r="C93" s="44" t="s">
        <v>104</v>
      </c>
      <c r="D93" s="36">
        <v>155.03042099999999</v>
      </c>
      <c r="E93" s="37">
        <v>11.312454000000001</v>
      </c>
      <c r="F93" s="38">
        <v>0.108916</v>
      </c>
      <c r="G93" s="33">
        <f t="shared" si="4"/>
        <v>143.60905099999999</v>
      </c>
      <c r="H93" s="33"/>
      <c r="I93" s="38">
        <v>31.797106552802443</v>
      </c>
      <c r="J93" s="38">
        <v>11.312453830000001</v>
      </c>
      <c r="K93" s="38">
        <v>0.1103779</v>
      </c>
      <c r="L93" s="38">
        <f t="shared" si="5"/>
        <v>20.374274822802445</v>
      </c>
      <c r="M93" s="33">
        <f t="shared" si="3"/>
        <v>-85.812680551170516</v>
      </c>
      <c r="N93" s="23"/>
    </row>
    <row r="94" spans="1:14" s="6" customFormat="1" ht="12" x14ac:dyDescent="0.2">
      <c r="A94" s="39">
        <v>82</v>
      </c>
      <c r="B94" s="34" t="s">
        <v>102</v>
      </c>
      <c r="C94" s="35" t="s">
        <v>105</v>
      </c>
      <c r="D94" s="36">
        <v>0</v>
      </c>
      <c r="E94" s="37">
        <v>0</v>
      </c>
      <c r="F94" s="38">
        <v>0</v>
      </c>
      <c r="G94" s="33">
        <f t="shared" si="4"/>
        <v>0</v>
      </c>
      <c r="H94" s="33"/>
      <c r="I94" s="38">
        <v>2.0306157473850308</v>
      </c>
      <c r="J94" s="38">
        <v>0</v>
      </c>
      <c r="K94" s="38">
        <v>0</v>
      </c>
      <c r="L94" s="38">
        <f t="shared" si="5"/>
        <v>2.0306157473850308</v>
      </c>
      <c r="M94" s="33" t="str">
        <f t="shared" si="3"/>
        <v>N.A.</v>
      </c>
      <c r="N94" s="23"/>
    </row>
    <row r="95" spans="1:14" s="6" customFormat="1" ht="12" x14ac:dyDescent="0.2">
      <c r="A95" s="41">
        <v>83</v>
      </c>
      <c r="B95" s="42" t="s">
        <v>94</v>
      </c>
      <c r="C95" s="44" t="s">
        <v>106</v>
      </c>
      <c r="D95" s="36">
        <v>0.20813750000000003</v>
      </c>
      <c r="E95" s="37">
        <v>0</v>
      </c>
      <c r="F95" s="38">
        <v>1.8363999999999998E-2</v>
      </c>
      <c r="G95" s="33">
        <f t="shared" si="4"/>
        <v>0.18977350000000004</v>
      </c>
      <c r="H95" s="33"/>
      <c r="I95" s="38">
        <v>0.88411801933411427</v>
      </c>
      <c r="J95" s="38">
        <v>0</v>
      </c>
      <c r="K95" s="38">
        <v>1.9693770000000003E-2</v>
      </c>
      <c r="L95" s="38">
        <f t="shared" si="5"/>
        <v>0.86442424933411421</v>
      </c>
      <c r="M95" s="33">
        <f t="shared" si="3"/>
        <v>355.50313891776989</v>
      </c>
      <c r="N95" s="23"/>
    </row>
    <row r="96" spans="1:14" s="6" customFormat="1" ht="12" x14ac:dyDescent="0.2">
      <c r="A96" s="41">
        <v>84</v>
      </c>
      <c r="B96" s="42" t="s">
        <v>102</v>
      </c>
      <c r="C96" s="44" t="s">
        <v>107</v>
      </c>
      <c r="D96" s="36">
        <v>6.4145249999999994</v>
      </c>
      <c r="E96" s="37">
        <v>0</v>
      </c>
      <c r="F96" s="38">
        <v>7.0104E-2</v>
      </c>
      <c r="G96" s="33">
        <f t="shared" si="4"/>
        <v>6.3444209999999996</v>
      </c>
      <c r="H96" s="33"/>
      <c r="I96" s="38">
        <v>38.910976210181985</v>
      </c>
      <c r="J96" s="38">
        <v>0</v>
      </c>
      <c r="K96" s="38">
        <v>7.1102669999999993E-2</v>
      </c>
      <c r="L96" s="38">
        <f t="shared" si="5"/>
        <v>38.839873540181983</v>
      </c>
      <c r="M96" s="33" t="str">
        <f t="shared" si="3"/>
        <v>500&lt;</v>
      </c>
      <c r="N96" s="23"/>
    </row>
    <row r="97" spans="1:14" s="6" customFormat="1" ht="12" x14ac:dyDescent="0.2">
      <c r="A97" s="41">
        <v>87</v>
      </c>
      <c r="B97" s="42" t="s">
        <v>94</v>
      </c>
      <c r="C97" s="44" t="s">
        <v>108</v>
      </c>
      <c r="D97" s="36">
        <v>0</v>
      </c>
      <c r="E97" s="37">
        <v>0</v>
      </c>
      <c r="F97" s="38">
        <v>0</v>
      </c>
      <c r="G97" s="33">
        <f t="shared" si="4"/>
        <v>0</v>
      </c>
      <c r="H97" s="33"/>
      <c r="I97" s="38">
        <v>77.558494505478492</v>
      </c>
      <c r="J97" s="38">
        <v>0</v>
      </c>
      <c r="K97" s="38">
        <v>0</v>
      </c>
      <c r="L97" s="38">
        <f t="shared" si="5"/>
        <v>77.558494505478492</v>
      </c>
      <c r="M97" s="33" t="str">
        <f t="shared" si="3"/>
        <v>N.A.</v>
      </c>
      <c r="N97" s="23"/>
    </row>
    <row r="98" spans="1:14" s="6" customFormat="1" ht="12" x14ac:dyDescent="0.2">
      <c r="A98" s="41">
        <v>90</v>
      </c>
      <c r="B98" s="42" t="s">
        <v>94</v>
      </c>
      <c r="C98" s="44" t="s">
        <v>109</v>
      </c>
      <c r="D98" s="36">
        <v>0</v>
      </c>
      <c r="E98" s="37">
        <v>0</v>
      </c>
      <c r="F98" s="38">
        <v>0</v>
      </c>
      <c r="G98" s="33">
        <f t="shared" si="4"/>
        <v>0</v>
      </c>
      <c r="H98" s="33"/>
      <c r="I98" s="38">
        <v>4.4276103978024715</v>
      </c>
      <c r="J98" s="38">
        <v>0</v>
      </c>
      <c r="K98" s="38">
        <v>0</v>
      </c>
      <c r="L98" s="38">
        <f t="shared" si="5"/>
        <v>4.4276103978024715</v>
      </c>
      <c r="M98" s="33" t="str">
        <f t="shared" si="3"/>
        <v>N.A.</v>
      </c>
      <c r="N98" s="23"/>
    </row>
    <row r="99" spans="1:14" s="6" customFormat="1" ht="12" x14ac:dyDescent="0.2">
      <c r="A99" s="39">
        <v>91</v>
      </c>
      <c r="B99" s="34" t="s">
        <v>94</v>
      </c>
      <c r="C99" s="35" t="s">
        <v>110</v>
      </c>
      <c r="D99" s="36">
        <v>3.0600649999999998</v>
      </c>
      <c r="E99" s="37">
        <v>3.2994379999999999</v>
      </c>
      <c r="F99" s="38">
        <v>0.16137499999999999</v>
      </c>
      <c r="G99" s="33">
        <f t="shared" si="4"/>
        <v>-0.40074800000000005</v>
      </c>
      <c r="H99" s="33"/>
      <c r="I99" s="38">
        <v>11.566820269205316</v>
      </c>
      <c r="J99" s="38">
        <v>3.2994380200000002</v>
      </c>
      <c r="K99" s="38">
        <v>0.16954021</v>
      </c>
      <c r="L99" s="38">
        <f t="shared" si="5"/>
        <v>8.0978420392053163</v>
      </c>
      <c r="M99" s="33" t="str">
        <f t="shared" si="3"/>
        <v>&lt;-500</v>
      </c>
      <c r="N99" s="23"/>
    </row>
    <row r="100" spans="1:14" s="6" customFormat="1" ht="12" x14ac:dyDescent="0.2">
      <c r="A100" s="41">
        <v>92</v>
      </c>
      <c r="B100" s="42" t="s">
        <v>94</v>
      </c>
      <c r="C100" s="44" t="s">
        <v>111</v>
      </c>
      <c r="D100" s="36">
        <v>2.8541500000000002</v>
      </c>
      <c r="E100" s="37">
        <v>1.733304</v>
      </c>
      <c r="F100" s="38">
        <v>1.6343E-2</v>
      </c>
      <c r="G100" s="33">
        <f t="shared" si="4"/>
        <v>1.1045030000000002</v>
      </c>
      <c r="H100" s="33"/>
      <c r="I100" s="38">
        <v>26.6095105514819</v>
      </c>
      <c r="J100" s="38">
        <v>1.7333038700000001</v>
      </c>
      <c r="K100" s="38">
        <v>1.6561720000000002E-2</v>
      </c>
      <c r="L100" s="38">
        <f t="shared" si="5"/>
        <v>24.859644961481902</v>
      </c>
      <c r="M100" s="33" t="str">
        <f t="shared" si="3"/>
        <v>500&lt;</v>
      </c>
      <c r="N100" s="23"/>
    </row>
    <row r="101" spans="1:14" s="6" customFormat="1" ht="12" x14ac:dyDescent="0.2">
      <c r="A101" s="41">
        <v>93</v>
      </c>
      <c r="B101" s="42" t="s">
        <v>94</v>
      </c>
      <c r="C101" s="44" t="s">
        <v>112</v>
      </c>
      <c r="D101" s="36">
        <v>1.9171360000000002</v>
      </c>
      <c r="E101" s="37">
        <v>0</v>
      </c>
      <c r="F101" s="38">
        <v>0.12848399999999999</v>
      </c>
      <c r="G101" s="33">
        <f t="shared" si="4"/>
        <v>1.7886520000000001</v>
      </c>
      <c r="H101" s="33"/>
      <c r="I101" s="38">
        <v>10.759785932998314</v>
      </c>
      <c r="J101" s="38">
        <v>0</v>
      </c>
      <c r="K101" s="38">
        <v>0.1405564</v>
      </c>
      <c r="L101" s="38">
        <f t="shared" si="5"/>
        <v>10.619229532998315</v>
      </c>
      <c r="M101" s="33">
        <f t="shared" si="3"/>
        <v>493.70014586394183</v>
      </c>
      <c r="N101" s="23"/>
    </row>
    <row r="102" spans="1:14" s="6" customFormat="1" ht="12" x14ac:dyDescent="0.2">
      <c r="A102" s="39">
        <v>94</v>
      </c>
      <c r="B102" s="34" t="s">
        <v>94</v>
      </c>
      <c r="C102" s="35" t="s">
        <v>113</v>
      </c>
      <c r="D102" s="36">
        <v>0</v>
      </c>
      <c r="E102" s="37">
        <v>0</v>
      </c>
      <c r="F102" s="38">
        <v>0</v>
      </c>
      <c r="G102" s="33">
        <f t="shared" si="4"/>
        <v>0</v>
      </c>
      <c r="H102" s="33"/>
      <c r="I102" s="38">
        <v>15.955038365968697</v>
      </c>
      <c r="J102" s="38">
        <v>0</v>
      </c>
      <c r="K102" s="38">
        <v>0</v>
      </c>
      <c r="L102" s="38">
        <f t="shared" si="5"/>
        <v>15.955038365968697</v>
      </c>
      <c r="M102" s="33" t="str">
        <f t="shared" si="3"/>
        <v>N.A.</v>
      </c>
      <c r="N102" s="23"/>
    </row>
    <row r="103" spans="1:14" s="6" customFormat="1" ht="12" x14ac:dyDescent="0.2">
      <c r="A103" s="39">
        <v>95</v>
      </c>
      <c r="B103" s="34" t="s">
        <v>31</v>
      </c>
      <c r="C103" s="35" t="s">
        <v>114</v>
      </c>
      <c r="D103" s="36">
        <v>0</v>
      </c>
      <c r="E103" s="37">
        <v>0</v>
      </c>
      <c r="F103" s="38">
        <v>0</v>
      </c>
      <c r="G103" s="33">
        <f t="shared" si="4"/>
        <v>0</v>
      </c>
      <c r="H103" s="33"/>
      <c r="I103" s="38">
        <v>8.9115028296451584</v>
      </c>
      <c r="J103" s="38">
        <v>1.071606457711421</v>
      </c>
      <c r="K103" s="38">
        <v>0</v>
      </c>
      <c r="L103" s="38">
        <f t="shared" si="5"/>
        <v>7.8398963719337376</v>
      </c>
      <c r="M103" s="33" t="str">
        <f t="shared" si="3"/>
        <v>N.A.</v>
      </c>
      <c r="N103" s="23"/>
    </row>
    <row r="104" spans="1:14" s="6" customFormat="1" ht="12" x14ac:dyDescent="0.2">
      <c r="A104" s="39">
        <v>98</v>
      </c>
      <c r="B104" s="34" t="s">
        <v>31</v>
      </c>
      <c r="C104" s="35" t="s">
        <v>115</v>
      </c>
      <c r="D104" s="36">
        <v>0</v>
      </c>
      <c r="E104" s="37">
        <v>0</v>
      </c>
      <c r="F104" s="38">
        <v>0</v>
      </c>
      <c r="G104" s="33">
        <f t="shared" si="4"/>
        <v>0</v>
      </c>
      <c r="H104" s="33"/>
      <c r="I104" s="38">
        <v>11.733478725699458</v>
      </c>
      <c r="J104" s="38">
        <v>1.410948502653371</v>
      </c>
      <c r="K104" s="38">
        <v>0</v>
      </c>
      <c r="L104" s="38">
        <f t="shared" si="5"/>
        <v>10.322530223046087</v>
      </c>
      <c r="M104" s="33" t="str">
        <f t="shared" si="3"/>
        <v>N.A.</v>
      </c>
      <c r="N104" s="23"/>
    </row>
    <row r="105" spans="1:14" s="6" customFormat="1" ht="12" x14ac:dyDescent="0.2">
      <c r="A105" s="39">
        <v>99</v>
      </c>
      <c r="B105" s="34" t="s">
        <v>31</v>
      </c>
      <c r="C105" s="44" t="s">
        <v>116</v>
      </c>
      <c r="D105" s="36">
        <v>133.42897450000001</v>
      </c>
      <c r="E105" s="37">
        <v>8.1098224999999999</v>
      </c>
      <c r="F105" s="38">
        <v>0.246979</v>
      </c>
      <c r="G105" s="33">
        <f t="shared" si="4"/>
        <v>125.07217300000001</v>
      </c>
      <c r="H105" s="33"/>
      <c r="I105" s="38">
        <v>90.292181537838076</v>
      </c>
      <c r="J105" s="38">
        <v>10.626764038971592</v>
      </c>
      <c r="K105" s="38">
        <v>0.27249272000000002</v>
      </c>
      <c r="L105" s="38">
        <f t="shared" si="5"/>
        <v>79.392924778866487</v>
      </c>
      <c r="M105" s="33">
        <f t="shared" si="3"/>
        <v>-36.52231117878916</v>
      </c>
      <c r="N105" s="23"/>
    </row>
    <row r="106" spans="1:14" s="6" customFormat="1" ht="12" x14ac:dyDescent="0.2">
      <c r="A106" s="39">
        <v>100</v>
      </c>
      <c r="B106" s="34" t="s">
        <v>117</v>
      </c>
      <c r="C106" s="44" t="s">
        <v>118</v>
      </c>
      <c r="D106" s="36">
        <v>139.53604975000002</v>
      </c>
      <c r="E106" s="37">
        <v>25.887509999999999</v>
      </c>
      <c r="F106" s="38">
        <v>2.0496349999999999</v>
      </c>
      <c r="G106" s="33">
        <f t="shared" si="4"/>
        <v>111.59890475000003</v>
      </c>
      <c r="H106" s="33"/>
      <c r="I106" s="38">
        <v>271.40906794880107</v>
      </c>
      <c r="J106" s="38">
        <v>26.402862856292174</v>
      </c>
      <c r="K106" s="38">
        <v>2.1168681400000002</v>
      </c>
      <c r="L106" s="38">
        <f t="shared" si="5"/>
        <v>242.88933695250887</v>
      </c>
      <c r="M106" s="33">
        <f t="shared" si="3"/>
        <v>117.64491102902943</v>
      </c>
      <c r="N106" s="23"/>
    </row>
    <row r="107" spans="1:14" s="6" customFormat="1" ht="12" x14ac:dyDescent="0.2">
      <c r="A107" s="39">
        <v>101</v>
      </c>
      <c r="B107" s="34" t="s">
        <v>117</v>
      </c>
      <c r="C107" s="44" t="s">
        <v>119</v>
      </c>
      <c r="D107" s="36">
        <v>25.114192750000001</v>
      </c>
      <c r="E107" s="37">
        <v>6.0041517500000001</v>
      </c>
      <c r="F107" s="38">
        <v>4.8474000000000003E-2</v>
      </c>
      <c r="G107" s="33">
        <f t="shared" si="4"/>
        <v>19.061567000000004</v>
      </c>
      <c r="H107" s="33"/>
      <c r="I107" s="38">
        <v>60.139119261752143</v>
      </c>
      <c r="J107" s="38">
        <v>6.709209486282063</v>
      </c>
      <c r="K107" s="38">
        <v>4.9123990000000006E-2</v>
      </c>
      <c r="L107" s="38">
        <f t="shared" si="5"/>
        <v>53.380785785470081</v>
      </c>
      <c r="M107" s="33">
        <f t="shared" si="3"/>
        <v>180.04405821132161</v>
      </c>
      <c r="N107" s="23"/>
    </row>
    <row r="108" spans="1:14" s="6" customFormat="1" ht="12" x14ac:dyDescent="0.2">
      <c r="A108" s="41">
        <v>102</v>
      </c>
      <c r="B108" s="42" t="s">
        <v>117</v>
      </c>
      <c r="C108" s="44" t="s">
        <v>120</v>
      </c>
      <c r="D108" s="36">
        <v>72.476478749999998</v>
      </c>
      <c r="E108" s="37">
        <v>3.6362652500000001</v>
      </c>
      <c r="F108" s="38">
        <v>0.23096900000000001</v>
      </c>
      <c r="G108" s="33">
        <f t="shared" si="4"/>
        <v>68.609244500000003</v>
      </c>
      <c r="H108" s="33"/>
      <c r="I108" s="38">
        <v>48.910456063772855</v>
      </c>
      <c r="J108" s="38">
        <v>4.9850951178520386</v>
      </c>
      <c r="K108" s="38">
        <v>0.23209684999999999</v>
      </c>
      <c r="L108" s="38">
        <f t="shared" si="5"/>
        <v>43.693264095920817</v>
      </c>
      <c r="M108" s="33">
        <f t="shared" si="3"/>
        <v>-36.315777247888484</v>
      </c>
      <c r="N108" s="23"/>
    </row>
    <row r="109" spans="1:14" s="8" customFormat="1" ht="12" x14ac:dyDescent="0.2">
      <c r="A109" s="41">
        <v>103</v>
      </c>
      <c r="B109" s="42" t="s">
        <v>117</v>
      </c>
      <c r="C109" s="44" t="s">
        <v>121</v>
      </c>
      <c r="D109" s="36">
        <v>0</v>
      </c>
      <c r="E109" s="37">
        <v>0</v>
      </c>
      <c r="F109" s="38">
        <v>0</v>
      </c>
      <c r="G109" s="33">
        <f t="shared" si="4"/>
        <v>0</v>
      </c>
      <c r="H109" s="33"/>
      <c r="I109" s="38">
        <v>5.9410018864301053</v>
      </c>
      <c r="J109" s="38">
        <v>0.71440430514094733</v>
      </c>
      <c r="K109" s="38">
        <v>0</v>
      </c>
      <c r="L109" s="38">
        <f t="shared" si="5"/>
        <v>5.2265975812891581</v>
      </c>
      <c r="M109" s="33" t="str">
        <f t="shared" si="3"/>
        <v>N.A.</v>
      </c>
      <c r="N109" s="25"/>
    </row>
    <row r="110" spans="1:14" s="8" customFormat="1" ht="12" x14ac:dyDescent="0.2">
      <c r="A110" s="41">
        <v>104</v>
      </c>
      <c r="B110" s="42" t="s">
        <v>117</v>
      </c>
      <c r="C110" s="44" t="s">
        <v>122</v>
      </c>
      <c r="D110" s="36">
        <v>260.46337499999998</v>
      </c>
      <c r="E110" s="37">
        <v>35.498907000000003</v>
      </c>
      <c r="F110" s="38">
        <v>2.3992429999999998</v>
      </c>
      <c r="G110" s="33">
        <f t="shared" si="4"/>
        <v>222.56522499999997</v>
      </c>
      <c r="H110" s="33"/>
      <c r="I110" s="38">
        <v>431.40279844251921</v>
      </c>
      <c r="J110" s="38">
        <v>50.208529331417395</v>
      </c>
      <c r="K110" s="38">
        <v>2.5262571600000001</v>
      </c>
      <c r="L110" s="38">
        <f t="shared" si="5"/>
        <v>378.66801195110179</v>
      </c>
      <c r="M110" s="33">
        <f t="shared" si="3"/>
        <v>70.137995255593879</v>
      </c>
      <c r="N110" s="25"/>
    </row>
    <row r="111" spans="1:14" s="6" customFormat="1" ht="12" x14ac:dyDescent="0.2">
      <c r="A111" s="39">
        <v>105</v>
      </c>
      <c r="B111" s="34" t="s">
        <v>117</v>
      </c>
      <c r="C111" s="35" t="s">
        <v>123</v>
      </c>
      <c r="D111" s="36">
        <v>204.5853615</v>
      </c>
      <c r="E111" s="37">
        <v>18.260152250000001</v>
      </c>
      <c r="F111" s="38">
        <v>0.57954600000000001</v>
      </c>
      <c r="G111" s="33">
        <f t="shared" si="4"/>
        <v>185.74566325000001</v>
      </c>
      <c r="H111" s="33"/>
      <c r="I111" s="38">
        <v>223.87898287884968</v>
      </c>
      <c r="J111" s="38">
        <v>26.379695755555698</v>
      </c>
      <c r="K111" s="38">
        <v>0.63941737000000021</v>
      </c>
      <c r="L111" s="38">
        <f t="shared" si="5"/>
        <v>196.85986975329399</v>
      </c>
      <c r="M111" s="33">
        <f t="shared" si="3"/>
        <v>5.9835617741099449</v>
      </c>
      <c r="N111" s="23"/>
    </row>
    <row r="112" spans="1:14" s="6" customFormat="1" ht="12" x14ac:dyDescent="0.2">
      <c r="A112" s="39">
        <v>106</v>
      </c>
      <c r="B112" s="34" t="s">
        <v>17</v>
      </c>
      <c r="C112" s="35" t="s">
        <v>124</v>
      </c>
      <c r="D112" s="36">
        <v>248.60911850000002</v>
      </c>
      <c r="E112" s="37">
        <v>91.099253749999988</v>
      </c>
      <c r="F112" s="38">
        <v>2.881818</v>
      </c>
      <c r="G112" s="33">
        <f t="shared" si="4"/>
        <v>154.62804675000001</v>
      </c>
      <c r="H112" s="33"/>
      <c r="I112" s="38">
        <v>288.914023811292</v>
      </c>
      <c r="J112" s="38">
        <v>83.809996853329039</v>
      </c>
      <c r="K112" s="38">
        <v>2.9446016300000002</v>
      </c>
      <c r="L112" s="38">
        <f t="shared" si="5"/>
        <v>202.15942532796296</v>
      </c>
      <c r="M112" s="33">
        <f t="shared" si="3"/>
        <v>30.739170271490835</v>
      </c>
      <c r="N112" s="23"/>
    </row>
    <row r="113" spans="1:14" s="6" customFormat="1" ht="12" x14ac:dyDescent="0.2">
      <c r="A113" s="39">
        <v>107</v>
      </c>
      <c r="B113" s="34" t="s">
        <v>19</v>
      </c>
      <c r="C113" s="35" t="s">
        <v>125</v>
      </c>
      <c r="D113" s="36">
        <v>410.75281549999994</v>
      </c>
      <c r="E113" s="37">
        <v>96.519732500000003</v>
      </c>
      <c r="F113" s="38">
        <v>1.0756459999999999</v>
      </c>
      <c r="G113" s="33">
        <f t="shared" si="4"/>
        <v>313.15743699999996</v>
      </c>
      <c r="H113" s="33"/>
      <c r="I113" s="38">
        <v>65.654261056554915</v>
      </c>
      <c r="J113" s="38">
        <v>77.543483019999996</v>
      </c>
      <c r="K113" s="38">
        <v>1.12310427</v>
      </c>
      <c r="L113" s="38">
        <f t="shared" si="5"/>
        <v>-13.012326233445082</v>
      </c>
      <c r="M113" s="33">
        <f t="shared" si="3"/>
        <v>-104.15520268594007</v>
      </c>
      <c r="N113" s="23"/>
    </row>
    <row r="114" spans="1:14" s="6" customFormat="1" ht="12" x14ac:dyDescent="0.2">
      <c r="A114" s="39">
        <v>108</v>
      </c>
      <c r="B114" s="34" t="s">
        <v>27</v>
      </c>
      <c r="C114" s="35" t="s">
        <v>126</v>
      </c>
      <c r="D114" s="36">
        <v>39.753305249999997</v>
      </c>
      <c r="E114" s="37">
        <v>19.133652999999999</v>
      </c>
      <c r="F114" s="38">
        <v>0.15593499999999999</v>
      </c>
      <c r="G114" s="33">
        <f t="shared" si="4"/>
        <v>20.463717249999998</v>
      </c>
      <c r="H114" s="33"/>
      <c r="I114" s="38">
        <v>193.23953642473631</v>
      </c>
      <c r="J114" s="38">
        <v>21.450262768859304</v>
      </c>
      <c r="K114" s="38">
        <v>0.15802548999999999</v>
      </c>
      <c r="L114" s="38">
        <f t="shared" si="5"/>
        <v>171.63124816587703</v>
      </c>
      <c r="M114" s="33" t="str">
        <f t="shared" si="3"/>
        <v>500&lt;</v>
      </c>
      <c r="N114" s="23"/>
    </row>
    <row r="115" spans="1:14" s="8" customFormat="1" ht="12" x14ac:dyDescent="0.2">
      <c r="A115" s="41">
        <v>110</v>
      </c>
      <c r="B115" s="42" t="s">
        <v>102</v>
      </c>
      <c r="C115" s="44" t="s">
        <v>127</v>
      </c>
      <c r="D115" s="36">
        <v>8.7869314999999997</v>
      </c>
      <c r="E115" s="37">
        <v>0</v>
      </c>
      <c r="F115" s="38">
        <v>2.7557999999999999E-2</v>
      </c>
      <c r="G115" s="33">
        <f t="shared" si="4"/>
        <v>8.7593734999999988</v>
      </c>
      <c r="H115" s="33"/>
      <c r="I115" s="38">
        <v>14.866311018307742</v>
      </c>
      <c r="J115" s="38">
        <v>0</v>
      </c>
      <c r="K115" s="38">
        <v>2.7951210000000001E-2</v>
      </c>
      <c r="L115" s="38">
        <f t="shared" si="5"/>
        <v>14.838359808307743</v>
      </c>
      <c r="M115" s="33">
        <f t="shared" si="3"/>
        <v>69.399784223240914</v>
      </c>
      <c r="N115" s="25"/>
    </row>
    <row r="116" spans="1:14" s="6" customFormat="1" ht="12" x14ac:dyDescent="0.2">
      <c r="A116" s="39">
        <v>111</v>
      </c>
      <c r="B116" s="34" t="s">
        <v>94</v>
      </c>
      <c r="C116" s="35" t="s">
        <v>128</v>
      </c>
      <c r="D116" s="36">
        <v>23.903503749999999</v>
      </c>
      <c r="E116" s="37">
        <v>20.666923000000001</v>
      </c>
      <c r="F116" s="38">
        <v>7.6090910000000003</v>
      </c>
      <c r="G116" s="33">
        <f t="shared" si="4"/>
        <v>-4.3725102500000022</v>
      </c>
      <c r="H116" s="33"/>
      <c r="I116" s="38">
        <v>12.767050462589472</v>
      </c>
      <c r="J116" s="38">
        <v>20.66692269</v>
      </c>
      <c r="K116" s="38">
        <v>7.630958960000001</v>
      </c>
      <c r="L116" s="38">
        <f t="shared" si="5"/>
        <v>-15.530831187410529</v>
      </c>
      <c r="M116" s="33">
        <f t="shared" si="3"/>
        <v>255.19256215375412</v>
      </c>
      <c r="N116" s="23"/>
    </row>
    <row r="117" spans="1:14" s="6" customFormat="1" ht="12" x14ac:dyDescent="0.2">
      <c r="A117" s="39">
        <v>112</v>
      </c>
      <c r="B117" s="34" t="s">
        <v>94</v>
      </c>
      <c r="C117" s="35" t="s">
        <v>129</v>
      </c>
      <c r="D117" s="36">
        <v>4.5495125000000005</v>
      </c>
      <c r="E117" s="37">
        <v>0</v>
      </c>
      <c r="F117" s="38">
        <v>0.14195099999999999</v>
      </c>
      <c r="G117" s="33">
        <f t="shared" si="4"/>
        <v>4.4075615000000008</v>
      </c>
      <c r="H117" s="33"/>
      <c r="I117" s="38">
        <v>51.938975030505731</v>
      </c>
      <c r="J117" s="38">
        <v>0</v>
      </c>
      <c r="K117" s="38">
        <v>0.15383319000000001</v>
      </c>
      <c r="L117" s="38">
        <f t="shared" si="5"/>
        <v>51.78514184050573</v>
      </c>
      <c r="M117" s="33" t="str">
        <f t="shared" si="3"/>
        <v>500&lt;</v>
      </c>
      <c r="N117" s="23"/>
    </row>
    <row r="118" spans="1:14" s="6" customFormat="1" ht="12" x14ac:dyDescent="0.2">
      <c r="A118" s="39">
        <v>113</v>
      </c>
      <c r="B118" s="34" t="s">
        <v>102</v>
      </c>
      <c r="C118" s="35" t="s">
        <v>130</v>
      </c>
      <c r="D118" s="36">
        <v>21.356424749999999</v>
      </c>
      <c r="E118" s="37">
        <v>0</v>
      </c>
      <c r="F118" s="38">
        <v>0.16609399999999999</v>
      </c>
      <c r="G118" s="33">
        <f t="shared" si="4"/>
        <v>21.190330749999998</v>
      </c>
      <c r="H118" s="33"/>
      <c r="I118" s="38">
        <v>32.260798578231039</v>
      </c>
      <c r="J118" s="38">
        <v>0</v>
      </c>
      <c r="K118" s="38">
        <v>0.16845969</v>
      </c>
      <c r="L118" s="38">
        <f t="shared" si="5"/>
        <v>32.092338888231041</v>
      </c>
      <c r="M118" s="33">
        <f t="shared" si="3"/>
        <v>51.448031967273778</v>
      </c>
      <c r="N118" s="23"/>
    </row>
    <row r="119" spans="1:14" s="6" customFormat="1" ht="12" x14ac:dyDescent="0.2">
      <c r="A119" s="39">
        <v>114</v>
      </c>
      <c r="B119" s="34" t="s">
        <v>102</v>
      </c>
      <c r="C119" s="35" t="s">
        <v>131</v>
      </c>
      <c r="D119" s="36">
        <v>15.285511</v>
      </c>
      <c r="E119" s="37">
        <v>17.259122999999999</v>
      </c>
      <c r="F119" s="38">
        <v>0.33952900000000003</v>
      </c>
      <c r="G119" s="33">
        <f t="shared" si="4"/>
        <v>-2.3131409999999994</v>
      </c>
      <c r="H119" s="33"/>
      <c r="I119" s="38">
        <v>42.156080509661031</v>
      </c>
      <c r="J119" s="38">
        <v>17.259125580000003</v>
      </c>
      <c r="K119" s="38">
        <v>0.35997425</v>
      </c>
      <c r="L119" s="38">
        <f t="shared" si="5"/>
        <v>24.536980679661028</v>
      </c>
      <c r="M119" s="33" t="str">
        <f t="shared" si="3"/>
        <v>&lt;-500</v>
      </c>
      <c r="N119" s="23"/>
    </row>
    <row r="120" spans="1:14" s="6" customFormat="1" ht="12" x14ac:dyDescent="0.2">
      <c r="A120" s="39">
        <v>117</v>
      </c>
      <c r="B120" s="34" t="s">
        <v>102</v>
      </c>
      <c r="C120" s="35" t="s">
        <v>132</v>
      </c>
      <c r="D120" s="36">
        <v>122.86967175000001</v>
      </c>
      <c r="E120" s="37">
        <v>5.9675529999999997</v>
      </c>
      <c r="F120" s="38">
        <v>0.21421899999999999</v>
      </c>
      <c r="G120" s="33">
        <f t="shared" si="4"/>
        <v>116.68789975000001</v>
      </c>
      <c r="H120" s="33"/>
      <c r="I120" s="38">
        <v>90.111547207247597</v>
      </c>
      <c r="J120" s="38">
        <v>5.9675525</v>
      </c>
      <c r="K120" s="38">
        <v>0.22397756000000002</v>
      </c>
      <c r="L120" s="38">
        <f t="shared" si="5"/>
        <v>83.920017147247606</v>
      </c>
      <c r="M120" s="33">
        <f t="shared" si="3"/>
        <v>-28.081645717299324</v>
      </c>
      <c r="N120" s="23"/>
    </row>
    <row r="121" spans="1:14" s="6" customFormat="1" ht="12" x14ac:dyDescent="0.2">
      <c r="A121" s="39">
        <v>118</v>
      </c>
      <c r="B121" s="34" t="s">
        <v>94</v>
      </c>
      <c r="C121" s="35" t="s">
        <v>133</v>
      </c>
      <c r="D121" s="36">
        <v>21.114910250000001</v>
      </c>
      <c r="E121" s="37">
        <v>0</v>
      </c>
      <c r="F121" s="38">
        <v>5.4205999999999997E-2</v>
      </c>
      <c r="G121" s="33">
        <f t="shared" si="4"/>
        <v>21.060704250000001</v>
      </c>
      <c r="H121" s="33"/>
      <c r="I121" s="38">
        <v>62.271194936036274</v>
      </c>
      <c r="J121" s="38">
        <v>0</v>
      </c>
      <c r="K121" s="38">
        <v>5.4978539999999999E-2</v>
      </c>
      <c r="L121" s="38">
        <f t="shared" si="5"/>
        <v>62.216216396036273</v>
      </c>
      <c r="M121" s="33">
        <f t="shared" si="3"/>
        <v>195.41375092447953</v>
      </c>
      <c r="N121" s="23"/>
    </row>
    <row r="122" spans="1:14" s="6" customFormat="1" ht="12" x14ac:dyDescent="0.2">
      <c r="A122" s="39">
        <v>122</v>
      </c>
      <c r="B122" s="34" t="s">
        <v>31</v>
      </c>
      <c r="C122" s="35" t="s">
        <v>134</v>
      </c>
      <c r="D122" s="36">
        <v>13.346312499999998</v>
      </c>
      <c r="E122" s="37">
        <v>6.9333675000000001</v>
      </c>
      <c r="F122" s="38">
        <v>5.6797E-2</v>
      </c>
      <c r="G122" s="33">
        <f t="shared" si="4"/>
        <v>6.3561479999999975</v>
      </c>
      <c r="H122" s="33"/>
      <c r="I122" s="38">
        <v>69.379389748293661</v>
      </c>
      <c r="J122" s="38">
        <v>7.273990846244561</v>
      </c>
      <c r="K122" s="38">
        <v>5.7559350000000009E-2</v>
      </c>
      <c r="L122" s="38">
        <f t="shared" si="5"/>
        <v>62.047839552049105</v>
      </c>
      <c r="M122" s="33" t="str">
        <f t="shared" si="3"/>
        <v>500&lt;</v>
      </c>
      <c r="N122" s="23"/>
    </row>
    <row r="123" spans="1:14" s="6" customFormat="1" ht="12" x14ac:dyDescent="0.2">
      <c r="A123" s="39">
        <v>123</v>
      </c>
      <c r="B123" s="34" t="s">
        <v>135</v>
      </c>
      <c r="C123" s="35" t="s">
        <v>136</v>
      </c>
      <c r="D123" s="36">
        <v>8.60576425</v>
      </c>
      <c r="E123" s="37">
        <v>2.0298767500000001</v>
      </c>
      <c r="F123" s="38">
        <v>2.7644999999999999E-2</v>
      </c>
      <c r="G123" s="33">
        <f t="shared" si="4"/>
        <v>6.5482425000000006</v>
      </c>
      <c r="H123" s="33"/>
      <c r="I123" s="38">
        <v>18.997081283352422</v>
      </c>
      <c r="J123" s="38">
        <v>2.1691836215033025</v>
      </c>
      <c r="K123" s="38">
        <v>2.8026060000000002E-2</v>
      </c>
      <c r="L123" s="38">
        <f t="shared" si="5"/>
        <v>16.799871601849123</v>
      </c>
      <c r="M123" s="33">
        <f t="shared" si="3"/>
        <v>156.55542845044485</v>
      </c>
      <c r="N123" s="23"/>
    </row>
    <row r="124" spans="1:14" s="6" customFormat="1" ht="12" x14ac:dyDescent="0.2">
      <c r="A124" s="39">
        <v>124</v>
      </c>
      <c r="B124" s="34" t="s">
        <v>31</v>
      </c>
      <c r="C124" s="35" t="s">
        <v>137</v>
      </c>
      <c r="D124" s="36">
        <v>32.891809999999992</v>
      </c>
      <c r="E124" s="37">
        <v>28.661107749999999</v>
      </c>
      <c r="F124" s="38">
        <v>1.2136089999999999</v>
      </c>
      <c r="G124" s="33">
        <f t="shared" si="4"/>
        <v>3.0170932499999932</v>
      </c>
      <c r="H124" s="33"/>
      <c r="I124" s="38">
        <v>214.66785397517449</v>
      </c>
      <c r="J124" s="38">
        <v>29.248716070047486</v>
      </c>
      <c r="K124" s="38">
        <v>1.25968189</v>
      </c>
      <c r="L124" s="38">
        <f t="shared" si="5"/>
        <v>184.15945601512701</v>
      </c>
      <c r="M124" s="33" t="str">
        <f t="shared" si="3"/>
        <v>500&lt;</v>
      </c>
      <c r="N124" s="23"/>
    </row>
    <row r="125" spans="1:14" s="6" customFormat="1" ht="12" x14ac:dyDescent="0.2">
      <c r="A125" s="39">
        <v>126</v>
      </c>
      <c r="B125" s="34" t="s">
        <v>117</v>
      </c>
      <c r="C125" s="35" t="s">
        <v>138</v>
      </c>
      <c r="D125" s="36">
        <v>87.069159749999997</v>
      </c>
      <c r="E125" s="37">
        <v>17.843638499999997</v>
      </c>
      <c r="F125" s="38">
        <v>1.426952</v>
      </c>
      <c r="G125" s="33">
        <f t="shared" si="4"/>
        <v>67.79856925</v>
      </c>
      <c r="H125" s="33"/>
      <c r="I125" s="38">
        <v>170.98785382079686</v>
      </c>
      <c r="J125" s="38">
        <v>22.243216975244518</v>
      </c>
      <c r="K125" s="38">
        <v>1.49774392</v>
      </c>
      <c r="L125" s="38">
        <f t="shared" si="5"/>
        <v>147.24689292555234</v>
      </c>
      <c r="M125" s="33">
        <f t="shared" si="3"/>
        <v>117.18289125334653</v>
      </c>
      <c r="N125" s="23"/>
    </row>
    <row r="126" spans="1:14" s="6" customFormat="1" ht="12" x14ac:dyDescent="0.2">
      <c r="A126" s="39">
        <v>127</v>
      </c>
      <c r="B126" s="34" t="s">
        <v>139</v>
      </c>
      <c r="C126" s="35" t="s">
        <v>140</v>
      </c>
      <c r="D126" s="36">
        <v>85.475278250000002</v>
      </c>
      <c r="E126" s="37">
        <v>22.064023749999997</v>
      </c>
      <c r="F126" s="38">
        <v>0.98497699999999999</v>
      </c>
      <c r="G126" s="33">
        <f t="shared" si="4"/>
        <v>62.426277500000005</v>
      </c>
      <c r="H126" s="33"/>
      <c r="I126" s="38">
        <v>185.43233483469189</v>
      </c>
      <c r="J126" s="38">
        <v>25.882207465830035</v>
      </c>
      <c r="K126" s="38">
        <v>1.0465604500000003</v>
      </c>
      <c r="L126" s="38">
        <f t="shared" si="5"/>
        <v>158.50356691886188</v>
      </c>
      <c r="M126" s="33">
        <f t="shared" si="3"/>
        <v>153.90520349201003</v>
      </c>
      <c r="N126" s="23"/>
    </row>
    <row r="127" spans="1:14" s="6" customFormat="1" ht="12" x14ac:dyDescent="0.2">
      <c r="A127" s="39">
        <v>128</v>
      </c>
      <c r="B127" s="34" t="s">
        <v>117</v>
      </c>
      <c r="C127" s="35" t="s">
        <v>141</v>
      </c>
      <c r="D127" s="36">
        <v>271.1619</v>
      </c>
      <c r="E127" s="37">
        <v>9.6848989999999997</v>
      </c>
      <c r="F127" s="38">
        <v>0.33720899999999998</v>
      </c>
      <c r="G127" s="33">
        <f t="shared" si="4"/>
        <v>261.13979200000006</v>
      </c>
      <c r="H127" s="33"/>
      <c r="I127" s="38">
        <v>42.83148695022696</v>
      </c>
      <c r="J127" s="38">
        <v>7.1529004444278543</v>
      </c>
      <c r="K127" s="38">
        <v>0.34423595000000001</v>
      </c>
      <c r="L127" s="38">
        <f t="shared" si="5"/>
        <v>35.334350555799105</v>
      </c>
      <c r="M127" s="33">
        <f t="shared" si="3"/>
        <v>-86.469181779926089</v>
      </c>
      <c r="N127" s="23"/>
    </row>
    <row r="128" spans="1:14" s="6" customFormat="1" ht="12" x14ac:dyDescent="0.2">
      <c r="A128" s="39">
        <v>130</v>
      </c>
      <c r="B128" s="34" t="s">
        <v>117</v>
      </c>
      <c r="C128" s="35" t="s">
        <v>142</v>
      </c>
      <c r="D128" s="36">
        <v>55.802125500000002</v>
      </c>
      <c r="E128" s="37">
        <v>14.43995275</v>
      </c>
      <c r="F128" s="38">
        <v>3.3807270000000003</v>
      </c>
      <c r="G128" s="33">
        <f t="shared" si="4"/>
        <v>37.981445749999999</v>
      </c>
      <c r="H128" s="33"/>
      <c r="I128" s="38">
        <v>57.983685951433095</v>
      </c>
      <c r="J128" s="38">
        <v>18.486032624253518</v>
      </c>
      <c r="K128" s="38">
        <v>3.6268291700000006</v>
      </c>
      <c r="L128" s="38">
        <f t="shared" si="5"/>
        <v>35.870824157179577</v>
      </c>
      <c r="M128" s="33">
        <f t="shared" si="3"/>
        <v>-5.5569806550094851</v>
      </c>
      <c r="N128" s="23"/>
    </row>
    <row r="129" spans="1:14" s="6" customFormat="1" ht="12" x14ac:dyDescent="0.2">
      <c r="A129" s="39">
        <v>132</v>
      </c>
      <c r="B129" s="34" t="s">
        <v>143</v>
      </c>
      <c r="C129" s="35" t="s">
        <v>144</v>
      </c>
      <c r="D129" s="36">
        <v>98.722649500000003</v>
      </c>
      <c r="E129" s="37">
        <v>44.6613775</v>
      </c>
      <c r="F129" s="38">
        <v>5.040703999999999</v>
      </c>
      <c r="G129" s="33">
        <f t="shared" si="4"/>
        <v>49.020568000000004</v>
      </c>
      <c r="H129" s="33"/>
      <c r="I129" s="38">
        <v>54.863687923002544</v>
      </c>
      <c r="J129" s="38">
        <v>50.231304563160066</v>
      </c>
      <c r="K129" s="38">
        <v>5.0868302800000009</v>
      </c>
      <c r="L129" s="38">
        <f t="shared" si="5"/>
        <v>-0.45444692015752253</v>
      </c>
      <c r="M129" s="33">
        <f t="shared" si="3"/>
        <v>-100.92705355873788</v>
      </c>
      <c r="N129" s="23"/>
    </row>
    <row r="130" spans="1:14" s="6" customFormat="1" ht="12" x14ac:dyDescent="0.2">
      <c r="A130" s="39">
        <v>136</v>
      </c>
      <c r="B130" s="34" t="s">
        <v>27</v>
      </c>
      <c r="C130" s="35" t="s">
        <v>145</v>
      </c>
      <c r="D130" s="36">
        <v>6.9891469999999991</v>
      </c>
      <c r="E130" s="37">
        <v>3.9342789999999996</v>
      </c>
      <c r="F130" s="38">
        <v>0.23211899999999999</v>
      </c>
      <c r="G130" s="33">
        <f t="shared" si="4"/>
        <v>2.8227489999999995</v>
      </c>
      <c r="H130" s="33"/>
      <c r="I130" s="38">
        <v>8.8319504470567249</v>
      </c>
      <c r="J130" s="38">
        <v>4.1182393759392744</v>
      </c>
      <c r="K130" s="38">
        <v>0.23347242000000001</v>
      </c>
      <c r="L130" s="38">
        <f t="shared" si="5"/>
        <v>4.4802386511174506</v>
      </c>
      <c r="M130" s="33">
        <f t="shared" si="3"/>
        <v>58.718988160741581</v>
      </c>
      <c r="N130" s="23"/>
    </row>
    <row r="131" spans="1:14" s="6" customFormat="1" ht="12" x14ac:dyDescent="0.2">
      <c r="A131" s="39">
        <v>138</v>
      </c>
      <c r="B131" s="34" t="s">
        <v>31</v>
      </c>
      <c r="C131" s="35" t="s">
        <v>146</v>
      </c>
      <c r="D131" s="36">
        <v>30.538884250000002</v>
      </c>
      <c r="E131" s="37">
        <v>5.5960012500000005</v>
      </c>
      <c r="F131" s="38">
        <v>0.129834</v>
      </c>
      <c r="G131" s="33">
        <f t="shared" si="4"/>
        <v>24.813049000000003</v>
      </c>
      <c r="H131" s="33"/>
      <c r="I131" s="38">
        <v>36.938137716606164</v>
      </c>
      <c r="J131" s="38">
        <v>6.1539906630277521</v>
      </c>
      <c r="K131" s="38">
        <v>0.13721147</v>
      </c>
      <c r="L131" s="38">
        <f t="shared" si="5"/>
        <v>30.646935583578411</v>
      </c>
      <c r="M131" s="33">
        <f t="shared" si="3"/>
        <v>23.511365264214035</v>
      </c>
      <c r="N131" s="23"/>
    </row>
    <row r="132" spans="1:14" s="6" customFormat="1" ht="12" x14ac:dyDescent="0.2">
      <c r="A132" s="39">
        <v>139</v>
      </c>
      <c r="B132" s="34" t="s">
        <v>31</v>
      </c>
      <c r="C132" s="35" t="s">
        <v>147</v>
      </c>
      <c r="D132" s="36">
        <v>16.392821750000003</v>
      </c>
      <c r="E132" s="37">
        <v>5.1256249999999994</v>
      </c>
      <c r="F132" s="38">
        <v>0.18550700000000001</v>
      </c>
      <c r="G132" s="33">
        <f t="shared" si="4"/>
        <v>11.081689750000004</v>
      </c>
      <c r="H132" s="33"/>
      <c r="I132" s="38">
        <v>13.942007729592756</v>
      </c>
      <c r="J132" s="38">
        <v>5.4259675316251821</v>
      </c>
      <c r="K132" s="38">
        <v>0.18813342999999993</v>
      </c>
      <c r="L132" s="38">
        <f t="shared" si="5"/>
        <v>8.3279067679675727</v>
      </c>
      <c r="M132" s="33">
        <f t="shared" si="3"/>
        <v>-24.849847308100557</v>
      </c>
      <c r="N132" s="23"/>
    </row>
    <row r="133" spans="1:14" s="6" customFormat="1" ht="12" x14ac:dyDescent="0.2">
      <c r="A133" s="39">
        <v>140</v>
      </c>
      <c r="B133" s="34" t="s">
        <v>135</v>
      </c>
      <c r="C133" s="35" t="s">
        <v>148</v>
      </c>
      <c r="D133" s="36">
        <v>178.24516825000001</v>
      </c>
      <c r="E133" s="37">
        <v>133.78083475</v>
      </c>
      <c r="F133" s="38">
        <v>2.9776269999999996</v>
      </c>
      <c r="G133" s="33">
        <f t="shared" si="4"/>
        <v>41.486706500000011</v>
      </c>
      <c r="H133" s="33"/>
      <c r="I133" s="38">
        <v>114.69102552757768</v>
      </c>
      <c r="J133" s="38">
        <v>8.0405061192824547</v>
      </c>
      <c r="K133" s="38">
        <v>2.8029919100000003</v>
      </c>
      <c r="L133" s="38">
        <f t="shared" si="5"/>
        <v>103.84752749829522</v>
      </c>
      <c r="M133" s="33">
        <f t="shared" si="3"/>
        <v>150.31518830807934</v>
      </c>
      <c r="N133" s="23"/>
    </row>
    <row r="134" spans="1:14" s="6" customFormat="1" ht="12" x14ac:dyDescent="0.2">
      <c r="A134" s="39">
        <v>141</v>
      </c>
      <c r="B134" s="34" t="s">
        <v>31</v>
      </c>
      <c r="C134" s="35" t="s">
        <v>149</v>
      </c>
      <c r="D134" s="36">
        <v>11.57873025</v>
      </c>
      <c r="E134" s="37">
        <v>6.4681285000000006</v>
      </c>
      <c r="F134" s="38">
        <v>0.27215</v>
      </c>
      <c r="G134" s="33">
        <f t="shared" si="4"/>
        <v>4.8384517499999991</v>
      </c>
      <c r="H134" s="33"/>
      <c r="I134" s="38">
        <v>70.214196437711635</v>
      </c>
      <c r="J134" s="38">
        <v>6.5868606134723384</v>
      </c>
      <c r="K134" s="38">
        <v>0.27600503999999998</v>
      </c>
      <c r="L134" s="38">
        <f t="shared" si="5"/>
        <v>63.351330784239295</v>
      </c>
      <c r="M134" s="33" t="str">
        <f t="shared" si="3"/>
        <v>500&lt;</v>
      </c>
      <c r="N134" s="23"/>
    </row>
    <row r="135" spans="1:14" s="6" customFormat="1" ht="12" x14ac:dyDescent="0.2">
      <c r="A135" s="39">
        <v>142</v>
      </c>
      <c r="B135" s="34" t="s">
        <v>117</v>
      </c>
      <c r="C135" s="35" t="s">
        <v>150</v>
      </c>
      <c r="D135" s="36">
        <v>76.896893500000004</v>
      </c>
      <c r="E135" s="37">
        <v>27.685340999999998</v>
      </c>
      <c r="F135" s="38">
        <v>1.3151709999999999</v>
      </c>
      <c r="G135" s="33">
        <f t="shared" si="4"/>
        <v>47.896381500000011</v>
      </c>
      <c r="H135" s="33"/>
      <c r="I135" s="38">
        <v>74.838467017805485</v>
      </c>
      <c r="J135" s="38">
        <v>30.595307703926174</v>
      </c>
      <c r="K135" s="38">
        <v>1.3693251399999999</v>
      </c>
      <c r="L135" s="38">
        <f t="shared" si="5"/>
        <v>42.87383417387931</v>
      </c>
      <c r="M135" s="33">
        <f t="shared" si="3"/>
        <v>-10.486277185930424</v>
      </c>
      <c r="N135" s="23"/>
    </row>
    <row r="136" spans="1:14" s="6" customFormat="1" ht="12" x14ac:dyDescent="0.2">
      <c r="A136" s="39">
        <v>143</v>
      </c>
      <c r="B136" s="34" t="s">
        <v>117</v>
      </c>
      <c r="C136" s="35" t="s">
        <v>151</v>
      </c>
      <c r="D136" s="36">
        <v>60.208273250000005</v>
      </c>
      <c r="E136" s="37">
        <v>37.18993725</v>
      </c>
      <c r="F136" s="38">
        <v>2.1882380000000001</v>
      </c>
      <c r="G136" s="33">
        <f t="shared" si="4"/>
        <v>20.830098000000007</v>
      </c>
      <c r="H136" s="33"/>
      <c r="I136" s="38">
        <v>63.816958486041351</v>
      </c>
      <c r="J136" s="38">
        <v>40.488280633550644</v>
      </c>
      <c r="K136" s="38">
        <v>2.3444538800000001</v>
      </c>
      <c r="L136" s="38">
        <f t="shared" si="5"/>
        <v>20.984223972490707</v>
      </c>
      <c r="M136" s="33">
        <f t="shared" si="3"/>
        <v>0.73991957450560242</v>
      </c>
      <c r="N136" s="23"/>
    </row>
    <row r="137" spans="1:14" s="6" customFormat="1" ht="12" x14ac:dyDescent="0.2">
      <c r="A137" s="39">
        <v>144</v>
      </c>
      <c r="B137" s="34" t="s">
        <v>139</v>
      </c>
      <c r="C137" s="35" t="s">
        <v>152</v>
      </c>
      <c r="D137" s="36">
        <v>93.400001250000003</v>
      </c>
      <c r="E137" s="37">
        <v>10.3895225</v>
      </c>
      <c r="F137" s="38">
        <v>1.3652540000000002</v>
      </c>
      <c r="G137" s="33">
        <f t="shared" si="4"/>
        <v>81.645224750000011</v>
      </c>
      <c r="H137" s="33"/>
      <c r="I137" s="38">
        <v>136.74464315495504</v>
      </c>
      <c r="J137" s="38">
        <v>12.958645963085345</v>
      </c>
      <c r="K137" s="38">
        <v>1.4048102999999998</v>
      </c>
      <c r="L137" s="38">
        <f t="shared" si="5"/>
        <v>122.3811868918697</v>
      </c>
      <c r="M137" s="33">
        <f t="shared" si="3"/>
        <v>49.893869808803096</v>
      </c>
      <c r="N137" s="23"/>
    </row>
    <row r="138" spans="1:14" s="6" customFormat="1" ht="12" x14ac:dyDescent="0.2">
      <c r="A138" s="39">
        <v>146</v>
      </c>
      <c r="B138" s="34" t="s">
        <v>84</v>
      </c>
      <c r="C138" s="35" t="s">
        <v>153</v>
      </c>
      <c r="D138" s="36">
        <v>554.00827624999999</v>
      </c>
      <c r="E138" s="37">
        <v>237.46691075000001</v>
      </c>
      <c r="F138" s="38">
        <v>479.596226</v>
      </c>
      <c r="G138" s="33">
        <f t="shared" si="4"/>
        <v>-163.05486050000002</v>
      </c>
      <c r="H138" s="33"/>
      <c r="I138" s="38">
        <v>177.02460627165124</v>
      </c>
      <c r="J138" s="38">
        <v>236.49494817000004</v>
      </c>
      <c r="K138" s="38">
        <v>480.05759232000008</v>
      </c>
      <c r="L138" s="38">
        <f t="shared" si="5"/>
        <v>-539.52793421834895</v>
      </c>
      <c r="M138" s="33">
        <f t="shared" si="3"/>
        <v>230.88736672057001</v>
      </c>
      <c r="N138" s="23"/>
    </row>
    <row r="139" spans="1:14" s="6" customFormat="1" ht="12" x14ac:dyDescent="0.2">
      <c r="A139" s="39">
        <v>147</v>
      </c>
      <c r="B139" s="34" t="s">
        <v>82</v>
      </c>
      <c r="C139" s="35" t="s">
        <v>154</v>
      </c>
      <c r="D139" s="36">
        <v>724.04911775000005</v>
      </c>
      <c r="E139" s="37">
        <v>166.99921325</v>
      </c>
      <c r="F139" s="38">
        <v>0</v>
      </c>
      <c r="G139" s="33">
        <f t="shared" si="4"/>
        <v>557.04990450000003</v>
      </c>
      <c r="H139" s="33"/>
      <c r="I139" s="38">
        <v>241.24048832118191</v>
      </c>
      <c r="J139" s="38">
        <v>150.51535553945664</v>
      </c>
      <c r="K139" s="38">
        <v>0</v>
      </c>
      <c r="L139" s="38">
        <f t="shared" si="5"/>
        <v>90.725132781725279</v>
      </c>
      <c r="M139" s="33">
        <f t="shared" si="3"/>
        <v>-83.713284564125573</v>
      </c>
      <c r="N139" s="23"/>
    </row>
    <row r="140" spans="1:14" s="6" customFormat="1" ht="12" x14ac:dyDescent="0.2">
      <c r="A140" s="39">
        <v>148</v>
      </c>
      <c r="B140" s="34" t="s">
        <v>155</v>
      </c>
      <c r="C140" s="35" t="s">
        <v>287</v>
      </c>
      <c r="D140" s="36">
        <v>68.43699174999999</v>
      </c>
      <c r="E140" s="37">
        <v>6.3293917499999992</v>
      </c>
      <c r="F140" s="38">
        <v>0.45798700000000003</v>
      </c>
      <c r="G140" s="33">
        <f t="shared" si="4"/>
        <v>61.649612999999988</v>
      </c>
      <c r="H140" s="33"/>
      <c r="I140" s="38">
        <v>64.607815051181092</v>
      </c>
      <c r="J140" s="38">
        <v>6.4714721200000005</v>
      </c>
      <c r="K140" s="38">
        <v>0.46651774000000001</v>
      </c>
      <c r="L140" s="38">
        <f t="shared" si="5"/>
        <v>57.66982519118109</v>
      </c>
      <c r="M140" s="33">
        <f t="shared" si="3"/>
        <v>-6.4554952012738491</v>
      </c>
      <c r="N140" s="23"/>
    </row>
    <row r="141" spans="1:14" s="6" customFormat="1" ht="12" x14ac:dyDescent="0.2">
      <c r="A141" s="39">
        <v>149</v>
      </c>
      <c r="B141" s="34" t="s">
        <v>155</v>
      </c>
      <c r="C141" s="35" t="s">
        <v>288</v>
      </c>
      <c r="D141" s="36">
        <v>233.22663624999998</v>
      </c>
      <c r="E141" s="37">
        <v>51.158707499999998</v>
      </c>
      <c r="F141" s="38">
        <v>2.5660119999999997</v>
      </c>
      <c r="G141" s="33">
        <f t="shared" si="4"/>
        <v>179.50191674999999</v>
      </c>
      <c r="H141" s="33"/>
      <c r="I141" s="38">
        <v>140.05893822977529</v>
      </c>
      <c r="J141" s="38">
        <v>40.108810300000002</v>
      </c>
      <c r="K141" s="38">
        <v>2.5934060400000001</v>
      </c>
      <c r="L141" s="38">
        <f t="shared" si="5"/>
        <v>97.356721889775287</v>
      </c>
      <c r="M141" s="33">
        <f t="shared" si="3"/>
        <v>-45.76285108678357</v>
      </c>
      <c r="N141" s="23"/>
    </row>
    <row r="142" spans="1:14" s="6" customFormat="1" ht="12" x14ac:dyDescent="0.2">
      <c r="A142" s="39">
        <v>150</v>
      </c>
      <c r="B142" s="34" t="s">
        <v>155</v>
      </c>
      <c r="C142" s="35" t="s">
        <v>289</v>
      </c>
      <c r="D142" s="36">
        <v>116.85787325</v>
      </c>
      <c r="E142" s="37">
        <v>26.03043525</v>
      </c>
      <c r="F142" s="38">
        <v>0.92356000000000005</v>
      </c>
      <c r="G142" s="33">
        <f t="shared" si="4"/>
        <v>89.903878000000006</v>
      </c>
      <c r="H142" s="33"/>
      <c r="I142" s="38">
        <v>86.765112377218728</v>
      </c>
      <c r="J142" s="38">
        <v>25.868066710000001</v>
      </c>
      <c r="K142" s="38">
        <v>0.98777515000000005</v>
      </c>
      <c r="L142" s="38">
        <f t="shared" si="5"/>
        <v>59.909270517218729</v>
      </c>
      <c r="M142" s="33">
        <f t="shared" si="3"/>
        <v>-33.362974045214457</v>
      </c>
      <c r="N142" s="23"/>
    </row>
    <row r="143" spans="1:14" s="6" customFormat="1" ht="12" x14ac:dyDescent="0.2">
      <c r="A143" s="39">
        <v>151</v>
      </c>
      <c r="B143" s="34" t="s">
        <v>135</v>
      </c>
      <c r="C143" s="35" t="s">
        <v>156</v>
      </c>
      <c r="D143" s="36">
        <v>24.084735999999999</v>
      </c>
      <c r="E143" s="37">
        <v>2.7159062499999997</v>
      </c>
      <c r="F143" s="38">
        <v>2.265774</v>
      </c>
      <c r="G143" s="33">
        <f t="shared" si="4"/>
        <v>19.103055749999999</v>
      </c>
      <c r="H143" s="33"/>
      <c r="I143" s="38">
        <v>11.625615793670081</v>
      </c>
      <c r="J143" s="38">
        <v>3.1784218010771665</v>
      </c>
      <c r="K143" s="38">
        <v>2.2657726399999993</v>
      </c>
      <c r="L143" s="38">
        <f t="shared" si="5"/>
        <v>6.1814213525929151</v>
      </c>
      <c r="M143" s="33">
        <f t="shared" ref="M143:M206" si="6">IF(OR(G143=0,L143=0),"N.A.",IF((((L143-G143)/G143))*100&gt;=500,"500&lt;",IF((((L143-G143)/G143))*100&lt;=-500,"&lt;-500",(((L143-G143)/G143))*100)))</f>
        <v>-67.641714323150026</v>
      </c>
      <c r="N143" s="23"/>
    </row>
    <row r="144" spans="1:14" s="6" customFormat="1" ht="12" x14ac:dyDescent="0.2">
      <c r="A144" s="39">
        <v>152</v>
      </c>
      <c r="B144" s="34" t="s">
        <v>135</v>
      </c>
      <c r="C144" s="35" t="s">
        <v>157</v>
      </c>
      <c r="D144" s="36">
        <v>29.07641825</v>
      </c>
      <c r="E144" s="37">
        <v>40.903657499999994</v>
      </c>
      <c r="F144" s="38">
        <v>6.2836759999999998</v>
      </c>
      <c r="G144" s="33">
        <f t="shared" ref="G144:G207" si="7">D144-E144-F144</f>
        <v>-18.110915249999994</v>
      </c>
      <c r="H144" s="33"/>
      <c r="I144" s="38">
        <v>197.65660808560293</v>
      </c>
      <c r="J144" s="38">
        <v>41.52321411315944</v>
      </c>
      <c r="K144" s="38">
        <v>6.0568174500000005</v>
      </c>
      <c r="L144" s="38">
        <f t="shared" ref="L144:L207" si="8">I144-J144-K144</f>
        <v>150.07657652244347</v>
      </c>
      <c r="M144" s="33" t="str">
        <f t="shared" si="6"/>
        <v>&lt;-500</v>
      </c>
      <c r="N144" s="23"/>
    </row>
    <row r="145" spans="1:14" s="6" customFormat="1" ht="12" x14ac:dyDescent="0.2">
      <c r="A145" s="39">
        <v>156</v>
      </c>
      <c r="B145" s="34" t="s">
        <v>94</v>
      </c>
      <c r="C145" s="35" t="s">
        <v>158</v>
      </c>
      <c r="D145" s="36">
        <v>10.943799250000001</v>
      </c>
      <c r="E145" s="37">
        <v>9.9925990000000002</v>
      </c>
      <c r="F145" s="38">
        <v>1.3790450000000001</v>
      </c>
      <c r="G145" s="33">
        <f t="shared" si="7"/>
        <v>-0.42784474999999889</v>
      </c>
      <c r="H145" s="33"/>
      <c r="I145" s="38">
        <v>8.0842469438943265</v>
      </c>
      <c r="J145" s="38">
        <v>9.7184877699999994</v>
      </c>
      <c r="K145" s="38">
        <v>1.3745345599999998</v>
      </c>
      <c r="L145" s="38">
        <f t="shared" si="8"/>
        <v>-3.0087753861056727</v>
      </c>
      <c r="M145" s="33" t="str">
        <f t="shared" si="6"/>
        <v>500&lt;</v>
      </c>
      <c r="N145" s="23"/>
    </row>
    <row r="146" spans="1:14" s="6" customFormat="1" ht="12" x14ac:dyDescent="0.2">
      <c r="A146" s="39">
        <v>157</v>
      </c>
      <c r="B146" s="34" t="s">
        <v>102</v>
      </c>
      <c r="C146" s="35" t="s">
        <v>159</v>
      </c>
      <c r="D146" s="36">
        <v>72.221286249999991</v>
      </c>
      <c r="E146" s="37">
        <v>60.421836999999996</v>
      </c>
      <c r="F146" s="38">
        <v>20.693236000000002</v>
      </c>
      <c r="G146" s="33">
        <f t="shared" si="7"/>
        <v>-8.8937867500000074</v>
      </c>
      <c r="H146" s="33"/>
      <c r="I146" s="38">
        <v>168.50456828311317</v>
      </c>
      <c r="J146" s="38">
        <v>57.357709960000001</v>
      </c>
      <c r="K146" s="38">
        <v>20.644117100000003</v>
      </c>
      <c r="L146" s="38">
        <f t="shared" si="8"/>
        <v>90.502741223113176</v>
      </c>
      <c r="M146" s="33" t="str">
        <f t="shared" si="6"/>
        <v>&lt;-500</v>
      </c>
      <c r="N146" s="23"/>
    </row>
    <row r="147" spans="1:14" s="6" customFormat="1" ht="12" x14ac:dyDescent="0.2">
      <c r="A147" s="39">
        <v>158</v>
      </c>
      <c r="B147" s="34" t="s">
        <v>94</v>
      </c>
      <c r="C147" s="35" t="s">
        <v>160</v>
      </c>
      <c r="D147" s="36">
        <v>5.3976182499999998</v>
      </c>
      <c r="E147" s="37">
        <v>7.1363810000000001</v>
      </c>
      <c r="F147" s="38">
        <v>0.126274</v>
      </c>
      <c r="G147" s="33">
        <f t="shared" si="7"/>
        <v>-1.8650367500000002</v>
      </c>
      <c r="H147" s="33"/>
      <c r="I147" s="38">
        <v>33.774353170512626</v>
      </c>
      <c r="J147" s="38">
        <v>7.1363813000000009</v>
      </c>
      <c r="K147" s="38">
        <v>0.13312919000000001</v>
      </c>
      <c r="L147" s="38">
        <f t="shared" si="8"/>
        <v>26.504842680512624</v>
      </c>
      <c r="M147" s="33" t="str">
        <f t="shared" si="6"/>
        <v>&lt;-500</v>
      </c>
      <c r="N147" s="23"/>
    </row>
    <row r="148" spans="1:14" s="6" customFormat="1" ht="12" x14ac:dyDescent="0.2">
      <c r="A148" s="39">
        <v>159</v>
      </c>
      <c r="B148" s="34" t="s">
        <v>102</v>
      </c>
      <c r="C148" s="35" t="s">
        <v>161</v>
      </c>
      <c r="D148" s="36">
        <v>8.2487847500000004</v>
      </c>
      <c r="E148" s="37">
        <v>0</v>
      </c>
      <c r="F148" s="38">
        <v>2.4544E-2</v>
      </c>
      <c r="G148" s="33">
        <f t="shared" si="7"/>
        <v>8.2242407499999999</v>
      </c>
      <c r="H148" s="33"/>
      <c r="I148" s="38">
        <v>2.6222102213596861</v>
      </c>
      <c r="J148" s="38">
        <v>0</v>
      </c>
      <c r="K148" s="38">
        <v>2.4892679999999997E-2</v>
      </c>
      <c r="L148" s="38">
        <f t="shared" si="8"/>
        <v>2.5973175413596863</v>
      </c>
      <c r="M148" s="33">
        <f t="shared" si="6"/>
        <v>-68.418755964072602</v>
      </c>
      <c r="N148" s="23"/>
    </row>
    <row r="149" spans="1:14" s="6" customFormat="1" ht="12" x14ac:dyDescent="0.2">
      <c r="A149" s="39">
        <v>160</v>
      </c>
      <c r="B149" s="34" t="s">
        <v>102</v>
      </c>
      <c r="C149" s="35" t="s">
        <v>162</v>
      </c>
      <c r="D149" s="36">
        <v>1.0682422499999999</v>
      </c>
      <c r="E149" s="37">
        <v>0</v>
      </c>
      <c r="F149" s="38">
        <v>5.7749999999999998E-3</v>
      </c>
      <c r="G149" s="33">
        <f t="shared" si="7"/>
        <v>1.0624672499999999</v>
      </c>
      <c r="H149" s="33"/>
      <c r="I149" s="38">
        <v>4.9351358568854797</v>
      </c>
      <c r="J149" s="38">
        <v>0</v>
      </c>
      <c r="K149" s="38">
        <v>5.8582799999999996E-3</v>
      </c>
      <c r="L149" s="38">
        <f t="shared" si="8"/>
        <v>4.9292775768854797</v>
      </c>
      <c r="M149" s="33">
        <f t="shared" si="6"/>
        <v>363.94630769894133</v>
      </c>
      <c r="N149" s="23"/>
    </row>
    <row r="150" spans="1:14" s="6" customFormat="1" ht="12" x14ac:dyDescent="0.2">
      <c r="A150" s="39">
        <v>161</v>
      </c>
      <c r="B150" s="34" t="s">
        <v>102</v>
      </c>
      <c r="C150" s="35" t="s">
        <v>163</v>
      </c>
      <c r="D150" s="36">
        <v>2.4747672500000002</v>
      </c>
      <c r="E150" s="37">
        <v>2.3081179999999999</v>
      </c>
      <c r="F150" s="38">
        <v>0.13184299999999999</v>
      </c>
      <c r="G150" s="33">
        <f t="shared" si="7"/>
        <v>3.4806250000000316E-2</v>
      </c>
      <c r="H150" s="33"/>
      <c r="I150" s="38">
        <v>4.6295117526759206</v>
      </c>
      <c r="J150" s="38">
        <v>2.3081174999999998</v>
      </c>
      <c r="K150" s="38">
        <v>0.14151580999999999</v>
      </c>
      <c r="L150" s="38">
        <f t="shared" si="8"/>
        <v>2.1798784426759208</v>
      </c>
      <c r="M150" s="33" t="str">
        <f t="shared" si="6"/>
        <v>500&lt;</v>
      </c>
      <c r="N150" s="23"/>
    </row>
    <row r="151" spans="1:14" s="6" customFormat="1" ht="12" x14ac:dyDescent="0.2">
      <c r="A151" s="39">
        <v>162</v>
      </c>
      <c r="B151" s="34" t="s">
        <v>94</v>
      </c>
      <c r="C151" s="35" t="s">
        <v>164</v>
      </c>
      <c r="D151" s="36">
        <v>0.91209425</v>
      </c>
      <c r="E151" s="37">
        <v>0.98275199999999996</v>
      </c>
      <c r="F151" s="38">
        <v>5.3913000000000003E-2</v>
      </c>
      <c r="G151" s="33">
        <f t="shared" si="7"/>
        <v>-0.12457074999999997</v>
      </c>
      <c r="H151" s="33"/>
      <c r="I151" s="38">
        <v>4.8199505139210137</v>
      </c>
      <c r="J151" s="38">
        <v>0.98275175999999997</v>
      </c>
      <c r="K151" s="38">
        <v>5.5573890000000001E-2</v>
      </c>
      <c r="L151" s="38">
        <f t="shared" si="8"/>
        <v>3.7816248639210137</v>
      </c>
      <c r="M151" s="33" t="str">
        <f t="shared" si="6"/>
        <v>&lt;-500</v>
      </c>
      <c r="N151" s="23"/>
    </row>
    <row r="152" spans="1:14" s="6" customFormat="1" ht="12" x14ac:dyDescent="0.2">
      <c r="A152" s="39">
        <v>163</v>
      </c>
      <c r="B152" s="34" t="s">
        <v>31</v>
      </c>
      <c r="C152" s="35" t="s">
        <v>165</v>
      </c>
      <c r="D152" s="36">
        <v>19.97684675</v>
      </c>
      <c r="E152" s="37">
        <v>2.65784325</v>
      </c>
      <c r="F152" s="38">
        <v>8.0206E-2</v>
      </c>
      <c r="G152" s="33">
        <f t="shared" si="7"/>
        <v>17.2387975</v>
      </c>
      <c r="H152" s="33"/>
      <c r="I152" s="38">
        <v>29.645169033300103</v>
      </c>
      <c r="J152" s="38">
        <v>3.4827209875621179</v>
      </c>
      <c r="K152" s="38">
        <v>8.1348229999999994E-2</v>
      </c>
      <c r="L152" s="38">
        <f t="shared" si="8"/>
        <v>26.081099815737986</v>
      </c>
      <c r="M152" s="33">
        <f t="shared" si="6"/>
        <v>51.293034306702566</v>
      </c>
      <c r="N152" s="23"/>
    </row>
    <row r="153" spans="1:14" s="6" customFormat="1" ht="12" x14ac:dyDescent="0.2">
      <c r="A153" s="39">
        <v>164</v>
      </c>
      <c r="B153" s="34" t="s">
        <v>135</v>
      </c>
      <c r="C153" s="35" t="s">
        <v>166</v>
      </c>
      <c r="D153" s="36">
        <v>29.9268</v>
      </c>
      <c r="E153" s="37">
        <v>19.624582999999998</v>
      </c>
      <c r="F153" s="38">
        <v>2.3709280000000001</v>
      </c>
      <c r="G153" s="33">
        <f t="shared" si="7"/>
        <v>7.9312890000000023</v>
      </c>
      <c r="H153" s="33"/>
      <c r="I153" s="38">
        <v>69.758297365332893</v>
      </c>
      <c r="J153" s="38">
        <v>24.931554269034471</v>
      </c>
      <c r="K153" s="38">
        <v>2.5687083099999999</v>
      </c>
      <c r="L153" s="38">
        <f t="shared" si="8"/>
        <v>42.258034786298424</v>
      </c>
      <c r="M153" s="33">
        <f t="shared" si="6"/>
        <v>432.80160118107426</v>
      </c>
      <c r="N153" s="23"/>
    </row>
    <row r="154" spans="1:14" s="6" customFormat="1" ht="12" x14ac:dyDescent="0.2">
      <c r="A154" s="39">
        <v>165</v>
      </c>
      <c r="B154" s="34" t="s">
        <v>27</v>
      </c>
      <c r="C154" s="35" t="s">
        <v>167</v>
      </c>
      <c r="D154" s="36">
        <v>3.2658960000000001</v>
      </c>
      <c r="E154" s="37">
        <v>3.2374057500000002</v>
      </c>
      <c r="F154" s="38">
        <v>0.14150400000000002</v>
      </c>
      <c r="G154" s="33">
        <f t="shared" si="7"/>
        <v>-0.11301375000000008</v>
      </c>
      <c r="H154" s="33"/>
      <c r="I154" s="38">
        <v>14.100833562530324</v>
      </c>
      <c r="J154" s="38">
        <v>3.2405352705140946</v>
      </c>
      <c r="K154" s="38">
        <v>0.14352783</v>
      </c>
      <c r="L154" s="38">
        <f t="shared" si="8"/>
        <v>10.71677046201623</v>
      </c>
      <c r="M154" s="33" t="str">
        <f t="shared" si="6"/>
        <v>&lt;-500</v>
      </c>
      <c r="N154" s="23"/>
    </row>
    <row r="155" spans="1:14" s="6" customFormat="1" ht="12" x14ac:dyDescent="0.2">
      <c r="A155" s="39">
        <v>166</v>
      </c>
      <c r="B155" s="34" t="s">
        <v>117</v>
      </c>
      <c r="C155" s="35" t="s">
        <v>168</v>
      </c>
      <c r="D155" s="36">
        <v>154.3244445</v>
      </c>
      <c r="E155" s="37">
        <v>27.356906000000002</v>
      </c>
      <c r="F155" s="38">
        <v>2.9323200000000003</v>
      </c>
      <c r="G155" s="33">
        <f t="shared" si="7"/>
        <v>124.03521849999998</v>
      </c>
      <c r="H155" s="33"/>
      <c r="I155" s="38">
        <v>70.255866625229345</v>
      </c>
      <c r="J155" s="38">
        <v>29.789242416401116</v>
      </c>
      <c r="K155" s="38">
        <v>3.1396007700000004</v>
      </c>
      <c r="L155" s="38">
        <f t="shared" si="8"/>
        <v>37.327023438828228</v>
      </c>
      <c r="M155" s="33">
        <f t="shared" si="6"/>
        <v>-69.90610901465196</v>
      </c>
      <c r="N155" s="23"/>
    </row>
    <row r="156" spans="1:14" s="6" customFormat="1" ht="12" x14ac:dyDescent="0.2">
      <c r="A156" s="39">
        <v>167</v>
      </c>
      <c r="B156" s="34" t="s">
        <v>17</v>
      </c>
      <c r="C156" s="35" t="s">
        <v>169</v>
      </c>
      <c r="D156" s="36">
        <v>369.84844525</v>
      </c>
      <c r="E156" s="37">
        <v>165.98375175000001</v>
      </c>
      <c r="F156" s="38">
        <v>39.567625</v>
      </c>
      <c r="G156" s="33">
        <f t="shared" si="7"/>
        <v>164.29706849999999</v>
      </c>
      <c r="H156" s="33"/>
      <c r="I156" s="38">
        <v>602.83966612061192</v>
      </c>
      <c r="J156" s="38">
        <v>123.52235755752434</v>
      </c>
      <c r="K156" s="38">
        <v>37.140573360000005</v>
      </c>
      <c r="L156" s="38">
        <f t="shared" si="8"/>
        <v>442.17673520308756</v>
      </c>
      <c r="M156" s="33">
        <f t="shared" si="6"/>
        <v>169.1324557644725</v>
      </c>
      <c r="N156" s="23"/>
    </row>
    <row r="157" spans="1:14" s="6" customFormat="1" ht="12" x14ac:dyDescent="0.2">
      <c r="A157" s="39">
        <v>168</v>
      </c>
      <c r="B157" s="34" t="s">
        <v>139</v>
      </c>
      <c r="C157" s="35" t="s">
        <v>170</v>
      </c>
      <c r="D157" s="36">
        <v>28.493755999999998</v>
      </c>
      <c r="E157" s="37">
        <v>1.5209729999999999</v>
      </c>
      <c r="F157" s="38">
        <v>0</v>
      </c>
      <c r="G157" s="33">
        <f t="shared" si="7"/>
        <v>26.972782999999996</v>
      </c>
      <c r="H157" s="33"/>
      <c r="I157" s="38">
        <v>22.470226906833844</v>
      </c>
      <c r="J157" s="38">
        <v>2.7020403539009896</v>
      </c>
      <c r="K157" s="38">
        <v>0</v>
      </c>
      <c r="L157" s="38">
        <f t="shared" si="8"/>
        <v>19.768186552932853</v>
      </c>
      <c r="M157" s="33">
        <f t="shared" si="6"/>
        <v>-26.710615834736608</v>
      </c>
      <c r="N157" s="23"/>
    </row>
    <row r="158" spans="1:14" s="6" customFormat="1" ht="12" x14ac:dyDescent="0.2">
      <c r="A158" s="39">
        <v>170</v>
      </c>
      <c r="B158" s="34" t="s">
        <v>27</v>
      </c>
      <c r="C158" s="35" t="s">
        <v>171</v>
      </c>
      <c r="D158" s="36">
        <v>186.42332425000001</v>
      </c>
      <c r="E158" s="37">
        <v>35.941274</v>
      </c>
      <c r="F158" s="38">
        <v>6.5359179999999997</v>
      </c>
      <c r="G158" s="33">
        <f t="shared" si="7"/>
        <v>143.94613225000001</v>
      </c>
      <c r="H158" s="33"/>
      <c r="I158" s="38">
        <v>92.05358767719504</v>
      </c>
      <c r="J158" s="38">
        <v>38.460492044874407</v>
      </c>
      <c r="K158" s="38">
        <v>7.1125433000000005</v>
      </c>
      <c r="L158" s="38">
        <f t="shared" si="8"/>
        <v>46.480552332320634</v>
      </c>
      <c r="M158" s="33">
        <f t="shared" si="6"/>
        <v>-67.709759473359782</v>
      </c>
      <c r="N158" s="23"/>
    </row>
    <row r="159" spans="1:14" s="6" customFormat="1" ht="12" x14ac:dyDescent="0.2">
      <c r="A159" s="34">
        <v>171</v>
      </c>
      <c r="B159" s="34" t="s">
        <v>17</v>
      </c>
      <c r="C159" s="35" t="s">
        <v>172</v>
      </c>
      <c r="D159" s="36">
        <v>1253.71007175</v>
      </c>
      <c r="E159" s="37">
        <v>940.86723849999998</v>
      </c>
      <c r="F159" s="38">
        <v>0</v>
      </c>
      <c r="G159" s="33">
        <f t="shared" si="7"/>
        <v>312.84283325000001</v>
      </c>
      <c r="H159" s="33"/>
      <c r="I159" s="38">
        <v>0</v>
      </c>
      <c r="J159" s="38">
        <v>0</v>
      </c>
      <c r="K159" s="38">
        <v>0</v>
      </c>
      <c r="L159" s="38">
        <f t="shared" si="8"/>
        <v>0</v>
      </c>
      <c r="M159" s="33" t="str">
        <f t="shared" si="6"/>
        <v>N.A.</v>
      </c>
      <c r="N159" s="23"/>
    </row>
    <row r="160" spans="1:14" s="6" customFormat="1" ht="12" x14ac:dyDescent="0.2">
      <c r="A160" s="39">
        <v>176</v>
      </c>
      <c r="B160" s="34" t="s">
        <v>27</v>
      </c>
      <c r="C160" s="35" t="s">
        <v>173</v>
      </c>
      <c r="D160" s="36">
        <v>173.7927995</v>
      </c>
      <c r="E160" s="37">
        <v>2.0169989999999998</v>
      </c>
      <c r="F160" s="38">
        <v>5.6989610000000006</v>
      </c>
      <c r="G160" s="33">
        <f t="shared" si="7"/>
        <v>166.07683950000001</v>
      </c>
      <c r="H160" s="33"/>
      <c r="I160" s="38">
        <v>19.544676303852487</v>
      </c>
      <c r="J160" s="38">
        <v>3.9289594915036918</v>
      </c>
      <c r="K160" s="38">
        <v>5.6989598700000004</v>
      </c>
      <c r="L160" s="38">
        <f t="shared" si="8"/>
        <v>9.916756942348794</v>
      </c>
      <c r="M160" s="33">
        <f t="shared" si="6"/>
        <v>-94.028814028371016</v>
      </c>
      <c r="N160" s="23"/>
    </row>
    <row r="161" spans="1:14" s="6" customFormat="1" ht="12" x14ac:dyDescent="0.2">
      <c r="A161" s="39">
        <v>177</v>
      </c>
      <c r="B161" s="34" t="s">
        <v>27</v>
      </c>
      <c r="C161" s="35" t="s">
        <v>174</v>
      </c>
      <c r="D161" s="36">
        <v>1.7298217500000002</v>
      </c>
      <c r="E161" s="37">
        <v>0.19406899999999999</v>
      </c>
      <c r="F161" s="38">
        <v>7.7677999999999997E-2</v>
      </c>
      <c r="G161" s="33">
        <f t="shared" si="7"/>
        <v>1.4580747500000002</v>
      </c>
      <c r="H161" s="33"/>
      <c r="I161" s="38">
        <v>0.93300185665672664</v>
      </c>
      <c r="J161" s="38">
        <v>0.3780296159392742</v>
      </c>
      <c r="K161" s="38">
        <v>8.4185589999999991E-2</v>
      </c>
      <c r="L161" s="38">
        <f t="shared" si="8"/>
        <v>0.47078665071745246</v>
      </c>
      <c r="M161" s="33">
        <f t="shared" si="6"/>
        <v>-67.711761642024697</v>
      </c>
      <c r="N161" s="23"/>
    </row>
    <row r="162" spans="1:14" s="6" customFormat="1" ht="12" x14ac:dyDescent="0.2">
      <c r="A162" s="39">
        <v>181</v>
      </c>
      <c r="B162" s="34" t="s">
        <v>94</v>
      </c>
      <c r="C162" s="35" t="s">
        <v>175</v>
      </c>
      <c r="D162" s="36">
        <v>673.53409075000002</v>
      </c>
      <c r="E162" s="37">
        <v>430.65056599999997</v>
      </c>
      <c r="F162" s="38">
        <v>109.67197999999999</v>
      </c>
      <c r="G162" s="33">
        <f t="shared" si="7"/>
        <v>133.21154475000006</v>
      </c>
      <c r="H162" s="33"/>
      <c r="I162" s="38">
        <v>207.18081988000003</v>
      </c>
      <c r="J162" s="38">
        <v>471.43502288000002</v>
      </c>
      <c r="K162" s="38">
        <v>160.49089198999999</v>
      </c>
      <c r="L162" s="38">
        <f t="shared" si="8"/>
        <v>-424.74509498999998</v>
      </c>
      <c r="M162" s="33">
        <f t="shared" si="6"/>
        <v>-418.85006347394659</v>
      </c>
      <c r="N162" s="23"/>
    </row>
    <row r="163" spans="1:14" s="6" customFormat="1" ht="12" x14ac:dyDescent="0.2">
      <c r="A163" s="39">
        <v>182</v>
      </c>
      <c r="B163" s="34" t="s">
        <v>102</v>
      </c>
      <c r="C163" s="35" t="s">
        <v>176</v>
      </c>
      <c r="D163" s="36">
        <v>25.438713249999999</v>
      </c>
      <c r="E163" s="37">
        <v>17.057790000000001</v>
      </c>
      <c r="F163" s="38">
        <v>0.76103799999999999</v>
      </c>
      <c r="G163" s="33">
        <f t="shared" si="7"/>
        <v>7.6198852499999985</v>
      </c>
      <c r="H163" s="33"/>
      <c r="I163" s="38">
        <v>40.882768518986929</v>
      </c>
      <c r="J163" s="38">
        <v>17.057789710000002</v>
      </c>
      <c r="K163" s="38">
        <v>0.7718176000000001</v>
      </c>
      <c r="L163" s="38">
        <f t="shared" si="8"/>
        <v>23.053161208986928</v>
      </c>
      <c r="M163" s="33">
        <f t="shared" si="6"/>
        <v>202.53947996115733</v>
      </c>
      <c r="N163" s="23"/>
    </row>
    <row r="164" spans="1:14" s="6" customFormat="1" ht="12" x14ac:dyDescent="0.2">
      <c r="A164" s="39">
        <v>183</v>
      </c>
      <c r="B164" s="34" t="s">
        <v>94</v>
      </c>
      <c r="C164" s="35" t="s">
        <v>177</v>
      </c>
      <c r="D164" s="36">
        <v>5.7038592500000007</v>
      </c>
      <c r="E164" s="37">
        <v>3.0778319999999999</v>
      </c>
      <c r="F164" s="38">
        <v>0.168848</v>
      </c>
      <c r="G164" s="33">
        <f t="shared" si="7"/>
        <v>2.4571792500000007</v>
      </c>
      <c r="H164" s="33"/>
      <c r="I164" s="38">
        <v>3.9676369298703826</v>
      </c>
      <c r="J164" s="38">
        <v>3.07783155</v>
      </c>
      <c r="K164" s="38">
        <v>0.17404910999999995</v>
      </c>
      <c r="L164" s="38">
        <f t="shared" si="8"/>
        <v>0.71575626987038277</v>
      </c>
      <c r="M164" s="33">
        <f t="shared" si="6"/>
        <v>-70.870815799442283</v>
      </c>
      <c r="N164" s="23"/>
    </row>
    <row r="165" spans="1:14" s="6" customFormat="1" ht="12" x14ac:dyDescent="0.2">
      <c r="A165" s="39">
        <v>185</v>
      </c>
      <c r="B165" s="34" t="s">
        <v>31</v>
      </c>
      <c r="C165" s="35" t="s">
        <v>178</v>
      </c>
      <c r="D165" s="36">
        <v>678.62240799999995</v>
      </c>
      <c r="E165" s="37">
        <v>12.190861250000001</v>
      </c>
      <c r="F165" s="38">
        <v>0.69530800000000004</v>
      </c>
      <c r="G165" s="33">
        <f t="shared" si="7"/>
        <v>665.73623874999998</v>
      </c>
      <c r="H165" s="33"/>
      <c r="I165" s="38">
        <v>41.614224447647082</v>
      </c>
      <c r="J165" s="38">
        <v>14.38419445538953</v>
      </c>
      <c r="K165" s="38">
        <v>0.7356144</v>
      </c>
      <c r="L165" s="38">
        <f t="shared" si="8"/>
        <v>26.494415592257553</v>
      </c>
      <c r="M165" s="33">
        <f t="shared" si="6"/>
        <v>-96.020283402026593</v>
      </c>
      <c r="N165" s="23"/>
    </row>
    <row r="166" spans="1:14" s="6" customFormat="1" ht="12" x14ac:dyDescent="0.2">
      <c r="A166" s="39">
        <v>188</v>
      </c>
      <c r="B166" s="34" t="s">
        <v>31</v>
      </c>
      <c r="C166" s="35" t="s">
        <v>179</v>
      </c>
      <c r="D166" s="36">
        <v>440.65912499999996</v>
      </c>
      <c r="E166" s="37">
        <v>64.006005000000002</v>
      </c>
      <c r="F166" s="38">
        <v>19.492060000000002</v>
      </c>
      <c r="G166" s="33">
        <f t="shared" si="7"/>
        <v>357.16105999999996</v>
      </c>
      <c r="H166" s="33"/>
      <c r="I166" s="38">
        <v>200.34040409659255</v>
      </c>
      <c r="J166" s="38">
        <v>78.185158501574975</v>
      </c>
      <c r="K166" s="38">
        <v>19.751560499999997</v>
      </c>
      <c r="L166" s="38">
        <f t="shared" si="8"/>
        <v>102.40368509501758</v>
      </c>
      <c r="M166" s="33">
        <f t="shared" si="6"/>
        <v>-71.328429506000006</v>
      </c>
      <c r="N166" s="23"/>
    </row>
    <row r="167" spans="1:14" s="6" customFormat="1" ht="12" x14ac:dyDescent="0.2">
      <c r="A167" s="39">
        <v>189</v>
      </c>
      <c r="B167" s="34" t="s">
        <v>31</v>
      </c>
      <c r="C167" s="35" t="s">
        <v>180</v>
      </c>
      <c r="D167" s="36">
        <v>25.247776999999999</v>
      </c>
      <c r="E167" s="37">
        <v>11.672653249999998</v>
      </c>
      <c r="F167" s="38">
        <v>1.493187</v>
      </c>
      <c r="G167" s="33">
        <f t="shared" si="7"/>
        <v>12.081936750000001</v>
      </c>
      <c r="H167" s="33"/>
      <c r="I167" s="38">
        <v>23.256582220656806</v>
      </c>
      <c r="J167" s="38">
        <v>12.102422804401188</v>
      </c>
      <c r="K167" s="38">
        <v>1.6236348999999999</v>
      </c>
      <c r="L167" s="38">
        <f t="shared" si="8"/>
        <v>9.5305245162556176</v>
      </c>
      <c r="M167" s="33">
        <f t="shared" si="6"/>
        <v>-21.117576482465715</v>
      </c>
      <c r="N167" s="23"/>
    </row>
    <row r="168" spans="1:14" s="6" customFormat="1" ht="12" x14ac:dyDescent="0.2">
      <c r="A168" s="39">
        <v>190</v>
      </c>
      <c r="B168" s="34" t="s">
        <v>31</v>
      </c>
      <c r="C168" s="35" t="s">
        <v>181</v>
      </c>
      <c r="D168" s="36">
        <v>568.24294850000001</v>
      </c>
      <c r="E168" s="37">
        <v>398.49396274999998</v>
      </c>
      <c r="F168" s="38">
        <v>2.4840020000000003</v>
      </c>
      <c r="G168" s="33">
        <f t="shared" si="7"/>
        <v>167.26498375000003</v>
      </c>
      <c r="H168" s="33"/>
      <c r="I168" s="38">
        <v>48.683151137914834</v>
      </c>
      <c r="J168" s="38">
        <v>16.764004474835332</v>
      </c>
      <c r="K168" s="38">
        <v>2.6346051499999996</v>
      </c>
      <c r="L168" s="38">
        <f t="shared" si="8"/>
        <v>29.284541513079503</v>
      </c>
      <c r="M168" s="33">
        <f t="shared" si="6"/>
        <v>-82.492126650459497</v>
      </c>
      <c r="N168" s="23"/>
    </row>
    <row r="169" spans="1:14" s="6" customFormat="1" ht="12" x14ac:dyDescent="0.2">
      <c r="A169" s="39">
        <v>191</v>
      </c>
      <c r="B169" s="47" t="s">
        <v>135</v>
      </c>
      <c r="C169" s="48" t="s">
        <v>182</v>
      </c>
      <c r="D169" s="36">
        <v>14.174677250000002</v>
      </c>
      <c r="E169" s="37">
        <v>3.7208630000000005</v>
      </c>
      <c r="F169" s="38">
        <v>0.94466499999999998</v>
      </c>
      <c r="G169" s="33">
        <f t="shared" si="7"/>
        <v>9.5091492500000001</v>
      </c>
      <c r="H169" s="33"/>
      <c r="I169" s="38">
        <v>45.786986344401562</v>
      </c>
      <c r="J169" s="38">
        <v>3.7835128886425284</v>
      </c>
      <c r="K169" s="38">
        <v>0.90927153000000005</v>
      </c>
      <c r="L169" s="38">
        <f t="shared" si="8"/>
        <v>41.094201925759037</v>
      </c>
      <c r="M169" s="33">
        <f t="shared" si="6"/>
        <v>332.15434783252601</v>
      </c>
      <c r="N169" s="23"/>
    </row>
    <row r="170" spans="1:14" s="6" customFormat="1" ht="12" x14ac:dyDescent="0.2">
      <c r="A170" s="39">
        <v>192</v>
      </c>
      <c r="B170" s="47" t="s">
        <v>31</v>
      </c>
      <c r="C170" s="48" t="s">
        <v>183</v>
      </c>
      <c r="D170" s="36">
        <v>42.55512925</v>
      </c>
      <c r="E170" s="37">
        <v>29.029239</v>
      </c>
      <c r="F170" s="38">
        <v>8.7577679999999987</v>
      </c>
      <c r="G170" s="33">
        <f t="shared" si="7"/>
        <v>4.7681222500000011</v>
      </c>
      <c r="H170" s="33"/>
      <c r="I170" s="38">
        <v>132.1359356272568</v>
      </c>
      <c r="J170" s="38">
        <v>30.169177741711639</v>
      </c>
      <c r="K170" s="38">
        <v>8.7328997400000006</v>
      </c>
      <c r="L170" s="38">
        <f t="shared" si="8"/>
        <v>93.233858145545156</v>
      </c>
      <c r="M170" s="33" t="str">
        <f t="shared" si="6"/>
        <v>500&lt;</v>
      </c>
      <c r="N170" s="23"/>
    </row>
    <row r="171" spans="1:14" s="6" customFormat="1" ht="12" x14ac:dyDescent="0.2">
      <c r="A171" s="39">
        <v>193</v>
      </c>
      <c r="B171" s="47" t="s">
        <v>135</v>
      </c>
      <c r="C171" s="48" t="s">
        <v>184</v>
      </c>
      <c r="D171" s="36">
        <v>27.682313000000001</v>
      </c>
      <c r="E171" s="37">
        <v>3.8928434999999997</v>
      </c>
      <c r="F171" s="38">
        <v>0.27560899999999999</v>
      </c>
      <c r="G171" s="33">
        <f t="shared" si="7"/>
        <v>23.513860500000003</v>
      </c>
      <c r="H171" s="33"/>
      <c r="I171" s="38">
        <v>43.856998687247582</v>
      </c>
      <c r="J171" s="38">
        <v>4.9583488326821215</v>
      </c>
      <c r="K171" s="38">
        <v>0.29868311000000003</v>
      </c>
      <c r="L171" s="38">
        <f t="shared" si="8"/>
        <v>38.599966744565464</v>
      </c>
      <c r="M171" s="33">
        <f t="shared" si="6"/>
        <v>64.158355641199194</v>
      </c>
      <c r="N171" s="23"/>
    </row>
    <row r="172" spans="1:14" s="6" customFormat="1" ht="12" x14ac:dyDescent="0.2">
      <c r="A172" s="39">
        <v>194</v>
      </c>
      <c r="B172" s="47" t="s">
        <v>31</v>
      </c>
      <c r="C172" s="48" t="s">
        <v>185</v>
      </c>
      <c r="D172" s="36">
        <v>126.376688</v>
      </c>
      <c r="E172" s="37">
        <v>17.63036275</v>
      </c>
      <c r="F172" s="38">
        <v>2.5756740000000002</v>
      </c>
      <c r="G172" s="33">
        <f t="shared" si="7"/>
        <v>106.17065124999999</v>
      </c>
      <c r="H172" s="33"/>
      <c r="I172" s="38">
        <v>53.197749086205086</v>
      </c>
      <c r="J172" s="38">
        <v>18.8645183106735</v>
      </c>
      <c r="K172" s="38">
        <v>2.7916053600000001</v>
      </c>
      <c r="L172" s="38">
        <f t="shared" si="8"/>
        <v>31.541625415531591</v>
      </c>
      <c r="M172" s="33">
        <f t="shared" si="6"/>
        <v>-70.291577715520887</v>
      </c>
      <c r="N172" s="23"/>
    </row>
    <row r="173" spans="1:14" s="6" customFormat="1" ht="12" x14ac:dyDescent="0.2">
      <c r="A173" s="39">
        <v>195</v>
      </c>
      <c r="B173" s="34" t="s">
        <v>31</v>
      </c>
      <c r="C173" s="35" t="s">
        <v>186</v>
      </c>
      <c r="D173" s="36">
        <v>205.76032874999999</v>
      </c>
      <c r="E173" s="37">
        <v>24.872974749999997</v>
      </c>
      <c r="F173" s="38">
        <v>3.8051119999999998</v>
      </c>
      <c r="G173" s="33">
        <f t="shared" si="7"/>
        <v>177.08224199999998</v>
      </c>
      <c r="H173" s="33"/>
      <c r="I173" s="38">
        <v>80.458307817068302</v>
      </c>
      <c r="J173" s="38">
        <v>28.049758591515438</v>
      </c>
      <c r="K173" s="38">
        <v>3.6186355200000007</v>
      </c>
      <c r="L173" s="38">
        <f t="shared" si="8"/>
        <v>48.789913705552863</v>
      </c>
      <c r="M173" s="33">
        <f t="shared" si="6"/>
        <v>-72.44787893212191</v>
      </c>
      <c r="N173" s="23"/>
    </row>
    <row r="174" spans="1:14" s="6" customFormat="1" ht="12" x14ac:dyDescent="0.2">
      <c r="A174" s="39">
        <v>197</v>
      </c>
      <c r="B174" s="34" t="s">
        <v>31</v>
      </c>
      <c r="C174" s="35" t="s">
        <v>187</v>
      </c>
      <c r="D174" s="36">
        <v>29.033386999999998</v>
      </c>
      <c r="E174" s="37">
        <v>0.51397524999999999</v>
      </c>
      <c r="F174" s="38">
        <v>0.81365600000000005</v>
      </c>
      <c r="G174" s="33">
        <f t="shared" si="7"/>
        <v>27.705755749999994</v>
      </c>
      <c r="H174" s="33"/>
      <c r="I174" s="38">
        <v>4.3616710224204764</v>
      </c>
      <c r="J174" s="38">
        <v>0.69118563105573305</v>
      </c>
      <c r="K174" s="38">
        <v>0.88332730000000004</v>
      </c>
      <c r="L174" s="38">
        <f t="shared" si="8"/>
        <v>2.7871580913647436</v>
      </c>
      <c r="M174" s="33">
        <f t="shared" si="6"/>
        <v>-89.940147756609221</v>
      </c>
      <c r="N174" s="23"/>
    </row>
    <row r="175" spans="1:14" s="6" customFormat="1" ht="12" x14ac:dyDescent="0.2">
      <c r="A175" s="39">
        <v>198</v>
      </c>
      <c r="B175" s="34" t="s">
        <v>31</v>
      </c>
      <c r="C175" s="35" t="s">
        <v>188</v>
      </c>
      <c r="D175" s="36">
        <v>568.96226675000003</v>
      </c>
      <c r="E175" s="37">
        <v>258.02041400000002</v>
      </c>
      <c r="F175" s="38">
        <v>0.59225700000000003</v>
      </c>
      <c r="G175" s="33">
        <f t="shared" si="7"/>
        <v>310.34959574999999</v>
      </c>
      <c r="H175" s="33"/>
      <c r="I175" s="38">
        <v>17.965956596655829</v>
      </c>
      <c r="J175" s="38">
        <v>5.9460748000640695</v>
      </c>
      <c r="K175" s="38">
        <v>0.61838325000000005</v>
      </c>
      <c r="L175" s="38">
        <f t="shared" si="8"/>
        <v>11.401498546591759</v>
      </c>
      <c r="M175" s="33">
        <f t="shared" si="6"/>
        <v>-96.326240245604779</v>
      </c>
      <c r="N175" s="23"/>
    </row>
    <row r="176" spans="1:14" s="6" customFormat="1" ht="12" x14ac:dyDescent="0.2">
      <c r="A176" s="39">
        <v>199</v>
      </c>
      <c r="B176" s="34" t="s">
        <v>31</v>
      </c>
      <c r="C176" s="35" t="s">
        <v>189</v>
      </c>
      <c r="D176" s="36">
        <v>19.040172999999999</v>
      </c>
      <c r="E176" s="37">
        <v>6.9548547500000009</v>
      </c>
      <c r="F176" s="38">
        <v>1.9455319999999998</v>
      </c>
      <c r="G176" s="33">
        <f t="shared" si="7"/>
        <v>10.139786249999998</v>
      </c>
      <c r="H176" s="33"/>
      <c r="I176" s="38">
        <v>36.578078880714642</v>
      </c>
      <c r="J176" s="38">
        <v>7.2204560362520347</v>
      </c>
      <c r="K176" s="38">
        <v>1.9028888000000004</v>
      </c>
      <c r="L176" s="38">
        <f t="shared" si="8"/>
        <v>27.454734044462608</v>
      </c>
      <c r="M176" s="33">
        <f t="shared" si="6"/>
        <v>170.76245364109735</v>
      </c>
      <c r="N176" s="23"/>
    </row>
    <row r="177" spans="1:14" s="6" customFormat="1" ht="24" x14ac:dyDescent="0.2">
      <c r="A177" s="39">
        <v>200</v>
      </c>
      <c r="B177" s="34" t="s">
        <v>117</v>
      </c>
      <c r="C177" s="35" t="s">
        <v>190</v>
      </c>
      <c r="D177" s="36">
        <v>123.2433015</v>
      </c>
      <c r="E177" s="37">
        <v>6.3367012499999991</v>
      </c>
      <c r="F177" s="38">
        <v>8.3136679999999998</v>
      </c>
      <c r="G177" s="33">
        <f t="shared" si="7"/>
        <v>108.59293224999999</v>
      </c>
      <c r="H177" s="33"/>
      <c r="I177" s="38">
        <v>46.732642049168348</v>
      </c>
      <c r="J177" s="38">
        <v>9.3696480634078601</v>
      </c>
      <c r="K177" s="38">
        <v>8.461520789999998</v>
      </c>
      <c r="L177" s="38">
        <f t="shared" si="8"/>
        <v>28.901473195760492</v>
      </c>
      <c r="M177" s="33">
        <f t="shared" si="6"/>
        <v>-73.385493330980125</v>
      </c>
      <c r="N177" s="23"/>
    </row>
    <row r="178" spans="1:14" s="6" customFormat="1" ht="12" x14ac:dyDescent="0.2">
      <c r="A178" s="39">
        <v>201</v>
      </c>
      <c r="B178" s="34" t="s">
        <v>117</v>
      </c>
      <c r="C178" s="35" t="s">
        <v>191</v>
      </c>
      <c r="D178" s="36">
        <v>1124.75069775</v>
      </c>
      <c r="E178" s="37">
        <v>33.530181499999998</v>
      </c>
      <c r="F178" s="38">
        <v>11.961130000000001</v>
      </c>
      <c r="G178" s="33">
        <f t="shared" si="7"/>
        <v>1079.25938625</v>
      </c>
      <c r="H178" s="33"/>
      <c r="I178" s="38">
        <v>115.83691585570931</v>
      </c>
      <c r="J178" s="38">
        <v>35.014402754388897</v>
      </c>
      <c r="K178" s="38">
        <v>12.243656469999998</v>
      </c>
      <c r="L178" s="38">
        <f t="shared" si="8"/>
        <v>68.578856631320406</v>
      </c>
      <c r="M178" s="33">
        <f t="shared" si="6"/>
        <v>-93.645748417384183</v>
      </c>
      <c r="N178" s="23"/>
    </row>
    <row r="179" spans="1:14" s="6" customFormat="1" ht="12" x14ac:dyDescent="0.2">
      <c r="A179" s="39">
        <v>202</v>
      </c>
      <c r="B179" s="34" t="s">
        <v>117</v>
      </c>
      <c r="C179" s="35" t="s">
        <v>192</v>
      </c>
      <c r="D179" s="36">
        <v>167.095125</v>
      </c>
      <c r="E179" s="37">
        <v>4.1845499999999998</v>
      </c>
      <c r="F179" s="38">
        <v>10.029051000000001</v>
      </c>
      <c r="G179" s="33">
        <f t="shared" si="7"/>
        <v>152.88152399999998</v>
      </c>
      <c r="H179" s="33"/>
      <c r="I179" s="38">
        <v>91.926331660594641</v>
      </c>
      <c r="J179" s="38">
        <v>32.844063822465529</v>
      </c>
      <c r="K179" s="38">
        <v>13.759755810000003</v>
      </c>
      <c r="L179" s="38">
        <f t="shared" si="8"/>
        <v>45.322512028129111</v>
      </c>
      <c r="M179" s="33">
        <f t="shared" si="6"/>
        <v>-70.354487028707851</v>
      </c>
      <c r="N179" s="23"/>
    </row>
    <row r="180" spans="1:14" s="6" customFormat="1" ht="12" x14ac:dyDescent="0.2">
      <c r="A180" s="39">
        <v>203</v>
      </c>
      <c r="B180" s="34" t="s">
        <v>139</v>
      </c>
      <c r="C180" s="35" t="s">
        <v>193</v>
      </c>
      <c r="D180" s="36">
        <v>26.021279999999997</v>
      </c>
      <c r="E180" s="37">
        <v>19.808746000000003</v>
      </c>
      <c r="F180" s="38">
        <v>4.0108709999999999</v>
      </c>
      <c r="G180" s="33">
        <f t="shared" si="7"/>
        <v>2.2016629999999946</v>
      </c>
      <c r="H180" s="33"/>
      <c r="I180" s="38">
        <v>102.9276775542087</v>
      </c>
      <c r="J180" s="38">
        <v>22.264998651495549</v>
      </c>
      <c r="K180" s="38">
        <v>3.7783350700000007</v>
      </c>
      <c r="L180" s="38">
        <f t="shared" si="8"/>
        <v>76.884343832713157</v>
      </c>
      <c r="M180" s="33" t="str">
        <f t="shared" si="6"/>
        <v>500&lt;</v>
      </c>
      <c r="N180" s="23"/>
    </row>
    <row r="181" spans="1:14" s="6" customFormat="1" ht="12" x14ac:dyDescent="0.2">
      <c r="A181" s="39">
        <v>204</v>
      </c>
      <c r="B181" s="34" t="s">
        <v>117</v>
      </c>
      <c r="C181" s="35" t="s">
        <v>194</v>
      </c>
      <c r="D181" s="36">
        <v>175.612616</v>
      </c>
      <c r="E181" s="37">
        <v>69.047777499999995</v>
      </c>
      <c r="F181" s="38">
        <v>21.647720000000003</v>
      </c>
      <c r="G181" s="33">
        <f t="shared" si="7"/>
        <v>84.917118500000001</v>
      </c>
      <c r="H181" s="33"/>
      <c r="I181" s="38">
        <v>195.84058145444118</v>
      </c>
      <c r="J181" s="38">
        <v>73.122327765665091</v>
      </c>
      <c r="K181" s="38">
        <v>21.88698235</v>
      </c>
      <c r="L181" s="38">
        <f t="shared" si="8"/>
        <v>100.83127133877609</v>
      </c>
      <c r="M181" s="33">
        <f t="shared" si="6"/>
        <v>18.740806470930934</v>
      </c>
      <c r="N181" s="23"/>
    </row>
    <row r="182" spans="1:14" s="6" customFormat="1" ht="12" x14ac:dyDescent="0.2">
      <c r="A182" s="39">
        <v>205</v>
      </c>
      <c r="B182" s="34" t="s">
        <v>79</v>
      </c>
      <c r="C182" s="35" t="s">
        <v>195</v>
      </c>
      <c r="D182" s="36">
        <v>192.34402650000001</v>
      </c>
      <c r="E182" s="37">
        <v>73.639385500000003</v>
      </c>
      <c r="F182" s="38">
        <v>10.375829</v>
      </c>
      <c r="G182" s="33">
        <f t="shared" si="7"/>
        <v>108.32881200000001</v>
      </c>
      <c r="H182" s="33"/>
      <c r="I182" s="38">
        <v>139.36145743729514</v>
      </c>
      <c r="J182" s="38">
        <v>123.44555709859998</v>
      </c>
      <c r="K182" s="38">
        <v>10.907078290000001</v>
      </c>
      <c r="L182" s="38">
        <f t="shared" si="8"/>
        <v>5.0088220486951656</v>
      </c>
      <c r="M182" s="33">
        <f t="shared" si="6"/>
        <v>-95.376278982275579</v>
      </c>
      <c r="N182" s="23"/>
    </row>
    <row r="183" spans="1:14" s="6" customFormat="1" ht="24" x14ac:dyDescent="0.2">
      <c r="A183" s="39">
        <v>206</v>
      </c>
      <c r="B183" s="34" t="s">
        <v>135</v>
      </c>
      <c r="C183" s="35" t="s">
        <v>290</v>
      </c>
      <c r="D183" s="36">
        <v>114.493419</v>
      </c>
      <c r="E183" s="37">
        <v>7.1840729999999997</v>
      </c>
      <c r="F183" s="38">
        <v>0.57899800000000001</v>
      </c>
      <c r="G183" s="33">
        <f t="shared" si="7"/>
        <v>106.73034800000001</v>
      </c>
      <c r="H183" s="33"/>
      <c r="I183" s="38">
        <v>29.632907070333303</v>
      </c>
      <c r="J183" s="38">
        <v>9.4317743140447163</v>
      </c>
      <c r="K183" s="38">
        <v>0.61202451000000002</v>
      </c>
      <c r="L183" s="38">
        <f t="shared" si="8"/>
        <v>19.589108246288585</v>
      </c>
      <c r="M183" s="33">
        <f t="shared" si="6"/>
        <v>-81.646168485941246</v>
      </c>
      <c r="N183" s="23"/>
    </row>
    <row r="184" spans="1:14" s="6" customFormat="1" ht="12" x14ac:dyDescent="0.2">
      <c r="A184" s="39">
        <v>207</v>
      </c>
      <c r="B184" s="34" t="s">
        <v>135</v>
      </c>
      <c r="C184" s="35" t="s">
        <v>196</v>
      </c>
      <c r="D184" s="36">
        <v>74.822060499999992</v>
      </c>
      <c r="E184" s="37">
        <v>26.068055000000001</v>
      </c>
      <c r="F184" s="38">
        <v>6.3224669999999996</v>
      </c>
      <c r="G184" s="33">
        <f t="shared" si="7"/>
        <v>42.431538499999988</v>
      </c>
      <c r="H184" s="33"/>
      <c r="I184" s="38">
        <v>87.809334527025214</v>
      </c>
      <c r="J184" s="38">
        <v>26.83608323879756</v>
      </c>
      <c r="K184" s="38">
        <v>6.33516996</v>
      </c>
      <c r="L184" s="38">
        <f t="shared" si="8"/>
        <v>54.638081328227656</v>
      </c>
      <c r="M184" s="33">
        <f t="shared" si="6"/>
        <v>28.767617813876043</v>
      </c>
      <c r="N184" s="23"/>
    </row>
    <row r="185" spans="1:14" s="6" customFormat="1" ht="12" x14ac:dyDescent="0.2">
      <c r="A185" s="39">
        <v>208</v>
      </c>
      <c r="B185" s="34" t="s">
        <v>31</v>
      </c>
      <c r="C185" s="35" t="s">
        <v>197</v>
      </c>
      <c r="D185" s="36">
        <v>14.65343725</v>
      </c>
      <c r="E185" s="37">
        <v>6.7833657499999997</v>
      </c>
      <c r="F185" s="38">
        <v>2.5428639999999998</v>
      </c>
      <c r="G185" s="33">
        <f t="shared" si="7"/>
        <v>5.3272075000000001</v>
      </c>
      <c r="H185" s="33"/>
      <c r="I185" s="38">
        <v>49.239008724341318</v>
      </c>
      <c r="J185" s="38">
        <v>6.8370466637810594</v>
      </c>
      <c r="K185" s="38">
        <v>2.3756088799999997</v>
      </c>
      <c r="L185" s="38">
        <f t="shared" si="8"/>
        <v>40.026353180560257</v>
      </c>
      <c r="M185" s="33" t="str">
        <f t="shared" si="6"/>
        <v>500&lt;</v>
      </c>
      <c r="N185" s="23"/>
    </row>
    <row r="186" spans="1:14" s="6" customFormat="1" ht="12" x14ac:dyDescent="0.2">
      <c r="A186" s="39">
        <v>209</v>
      </c>
      <c r="B186" s="34" t="s">
        <v>31</v>
      </c>
      <c r="C186" s="35" t="s">
        <v>198</v>
      </c>
      <c r="D186" s="36">
        <v>954.08086175000005</v>
      </c>
      <c r="E186" s="37">
        <v>535.02464525000005</v>
      </c>
      <c r="F186" s="38">
        <v>2.1021190000000001</v>
      </c>
      <c r="G186" s="33">
        <f t="shared" si="7"/>
        <v>416.95409749999999</v>
      </c>
      <c r="H186" s="33"/>
      <c r="I186" s="38">
        <v>44.815064601295376</v>
      </c>
      <c r="J186" s="38">
        <v>17.671318689213145</v>
      </c>
      <c r="K186" s="38">
        <v>2.6349854100000001</v>
      </c>
      <c r="L186" s="38">
        <f t="shared" si="8"/>
        <v>24.508760502082232</v>
      </c>
      <c r="M186" s="33">
        <f t="shared" si="6"/>
        <v>-94.121952356618294</v>
      </c>
      <c r="N186" s="23"/>
    </row>
    <row r="187" spans="1:14" s="6" customFormat="1" ht="12" x14ac:dyDescent="0.2">
      <c r="A187" s="39">
        <v>210</v>
      </c>
      <c r="B187" s="34" t="s">
        <v>117</v>
      </c>
      <c r="C187" s="35" t="s">
        <v>199</v>
      </c>
      <c r="D187" s="36">
        <v>110.37835399999999</v>
      </c>
      <c r="E187" s="37">
        <v>77.809193749999991</v>
      </c>
      <c r="F187" s="38">
        <v>8.541798</v>
      </c>
      <c r="G187" s="33">
        <f t="shared" si="7"/>
        <v>24.027362249999996</v>
      </c>
      <c r="H187" s="33"/>
      <c r="I187" s="38">
        <v>230.37935488999662</v>
      </c>
      <c r="J187" s="38">
        <v>86.2626457991162</v>
      </c>
      <c r="K187" s="38">
        <v>9.2610924799999985</v>
      </c>
      <c r="L187" s="38">
        <f t="shared" si="8"/>
        <v>134.85561661088042</v>
      </c>
      <c r="M187" s="33">
        <f t="shared" si="6"/>
        <v>461.25851521999863</v>
      </c>
      <c r="N187" s="23"/>
    </row>
    <row r="188" spans="1:14" s="6" customFormat="1" ht="12" x14ac:dyDescent="0.2">
      <c r="A188" s="39">
        <v>211</v>
      </c>
      <c r="B188" s="34" t="s">
        <v>117</v>
      </c>
      <c r="C188" s="35" t="s">
        <v>200</v>
      </c>
      <c r="D188" s="36">
        <v>160.57501099999999</v>
      </c>
      <c r="E188" s="37">
        <v>73.605599249999997</v>
      </c>
      <c r="F188" s="38">
        <v>9.6328040000000001</v>
      </c>
      <c r="G188" s="33">
        <f t="shared" si="7"/>
        <v>77.336607749999985</v>
      </c>
      <c r="H188" s="33"/>
      <c r="I188" s="38">
        <v>183.10974820993596</v>
      </c>
      <c r="J188" s="38">
        <v>76.452334323099208</v>
      </c>
      <c r="K188" s="38">
        <v>10.189167219999998</v>
      </c>
      <c r="L188" s="38">
        <f t="shared" si="8"/>
        <v>96.468246666836748</v>
      </c>
      <c r="M188" s="33">
        <f t="shared" si="6"/>
        <v>24.738140802195669</v>
      </c>
      <c r="N188" s="23"/>
    </row>
    <row r="189" spans="1:14" s="6" customFormat="1" ht="12" x14ac:dyDescent="0.2">
      <c r="A189" s="39">
        <v>212</v>
      </c>
      <c r="B189" s="34" t="s">
        <v>31</v>
      </c>
      <c r="C189" s="35" t="s">
        <v>201</v>
      </c>
      <c r="D189" s="36">
        <v>93.276449999999997</v>
      </c>
      <c r="E189" s="37">
        <v>25.660747000000001</v>
      </c>
      <c r="F189" s="38">
        <v>6.2978480000000001</v>
      </c>
      <c r="G189" s="33">
        <f t="shared" si="7"/>
        <v>61.317854999999994</v>
      </c>
      <c r="H189" s="33"/>
      <c r="I189" s="38">
        <v>316.20713315234963</v>
      </c>
      <c r="J189" s="38">
        <v>31.396738621890073</v>
      </c>
      <c r="K189" s="38">
        <v>6.4249341800000019</v>
      </c>
      <c r="L189" s="38">
        <f t="shared" si="8"/>
        <v>278.3854603504596</v>
      </c>
      <c r="M189" s="33">
        <f t="shared" si="6"/>
        <v>354.00391183034634</v>
      </c>
      <c r="N189" s="23"/>
    </row>
    <row r="190" spans="1:14" s="6" customFormat="1" ht="12" x14ac:dyDescent="0.2">
      <c r="A190" s="39">
        <v>213</v>
      </c>
      <c r="B190" s="34" t="s">
        <v>31</v>
      </c>
      <c r="C190" s="35" t="s">
        <v>202</v>
      </c>
      <c r="D190" s="36">
        <v>959.71779099999981</v>
      </c>
      <c r="E190" s="37">
        <v>563.33611500000006</v>
      </c>
      <c r="F190" s="38">
        <v>0.45878399999999997</v>
      </c>
      <c r="G190" s="33">
        <f t="shared" si="7"/>
        <v>395.92289199999976</v>
      </c>
      <c r="H190" s="33"/>
      <c r="I190" s="38">
        <v>22.565586524599567</v>
      </c>
      <c r="J190" s="38">
        <v>7.0467279666342533</v>
      </c>
      <c r="K190" s="38">
        <v>0.49788974000000008</v>
      </c>
      <c r="L190" s="38">
        <f t="shared" si="8"/>
        <v>15.020968817965313</v>
      </c>
      <c r="M190" s="33">
        <f t="shared" si="6"/>
        <v>-96.206087316121824</v>
      </c>
      <c r="N190" s="23"/>
    </row>
    <row r="191" spans="1:14" s="6" customFormat="1" ht="12" x14ac:dyDescent="0.2">
      <c r="A191" s="39">
        <v>214</v>
      </c>
      <c r="B191" s="34" t="s">
        <v>31</v>
      </c>
      <c r="C191" s="35" t="s">
        <v>203</v>
      </c>
      <c r="D191" s="36">
        <v>1368.74404725</v>
      </c>
      <c r="E191" s="37">
        <v>940.01893825000002</v>
      </c>
      <c r="F191" s="38">
        <v>7.3503270000000001</v>
      </c>
      <c r="G191" s="33">
        <f t="shared" si="7"/>
        <v>421.37478199999998</v>
      </c>
      <c r="H191" s="33"/>
      <c r="I191" s="38">
        <v>150.1483890294119</v>
      </c>
      <c r="J191" s="38">
        <v>62.510963273782679</v>
      </c>
      <c r="K191" s="38">
        <v>9.4327867899999944</v>
      </c>
      <c r="L191" s="38">
        <f t="shared" si="8"/>
        <v>78.204638965629229</v>
      </c>
      <c r="M191" s="33">
        <f t="shared" si="6"/>
        <v>-81.440598178552321</v>
      </c>
      <c r="N191" s="23"/>
    </row>
    <row r="192" spans="1:14" s="6" customFormat="1" ht="12" x14ac:dyDescent="0.2">
      <c r="A192" s="39">
        <v>215</v>
      </c>
      <c r="B192" s="34" t="s">
        <v>117</v>
      </c>
      <c r="C192" s="35" t="s">
        <v>204</v>
      </c>
      <c r="D192" s="36">
        <v>68.123249999999999</v>
      </c>
      <c r="E192" s="37">
        <v>18.868357999999997</v>
      </c>
      <c r="F192" s="38">
        <v>7.0913210000000007</v>
      </c>
      <c r="G192" s="33">
        <f t="shared" si="7"/>
        <v>42.163570999999997</v>
      </c>
      <c r="H192" s="33"/>
      <c r="I192" s="38">
        <v>214.58073765258933</v>
      </c>
      <c r="J192" s="38">
        <v>20.937111599749656</v>
      </c>
      <c r="K192" s="38">
        <v>7.1671971900000004</v>
      </c>
      <c r="L192" s="38">
        <f t="shared" si="8"/>
        <v>186.4764288628397</v>
      </c>
      <c r="M192" s="33">
        <f t="shared" si="6"/>
        <v>342.26905938028762</v>
      </c>
      <c r="N192" s="23"/>
    </row>
    <row r="193" spans="1:14" s="6" customFormat="1" ht="12" x14ac:dyDescent="0.2">
      <c r="A193" s="39">
        <v>216</v>
      </c>
      <c r="B193" s="34" t="s">
        <v>94</v>
      </c>
      <c r="C193" s="35" t="s">
        <v>205</v>
      </c>
      <c r="D193" s="36">
        <v>194.12219249999998</v>
      </c>
      <c r="E193" s="37">
        <v>0</v>
      </c>
      <c r="F193" s="38">
        <v>0.19265699999999999</v>
      </c>
      <c r="G193" s="33">
        <f t="shared" si="7"/>
        <v>193.92953549999999</v>
      </c>
      <c r="H193" s="33"/>
      <c r="I193" s="38">
        <v>0</v>
      </c>
      <c r="J193" s="38">
        <v>0</v>
      </c>
      <c r="K193" s="38">
        <v>0.20364607000000001</v>
      </c>
      <c r="L193" s="38">
        <f t="shared" si="8"/>
        <v>-0.20364607000000001</v>
      </c>
      <c r="M193" s="33">
        <f t="shared" si="6"/>
        <v>-100.10501034279019</v>
      </c>
      <c r="N193" s="23"/>
    </row>
    <row r="194" spans="1:14" s="6" customFormat="1" ht="12" x14ac:dyDescent="0.2">
      <c r="A194" s="39">
        <v>217</v>
      </c>
      <c r="B194" s="34" t="s">
        <v>94</v>
      </c>
      <c r="C194" s="35" t="s">
        <v>206</v>
      </c>
      <c r="D194" s="36">
        <v>198.03945525</v>
      </c>
      <c r="E194" s="37">
        <v>0</v>
      </c>
      <c r="F194" s="38">
        <v>12.153210000000001</v>
      </c>
      <c r="G194" s="33">
        <f t="shared" si="7"/>
        <v>185.88624525</v>
      </c>
      <c r="H194" s="33"/>
      <c r="I194" s="38">
        <v>0</v>
      </c>
      <c r="J194" s="38">
        <v>0</v>
      </c>
      <c r="K194" s="38">
        <v>12.61041953</v>
      </c>
      <c r="L194" s="38">
        <f t="shared" si="8"/>
        <v>-12.61041953</v>
      </c>
      <c r="M194" s="33">
        <f t="shared" si="6"/>
        <v>-106.78394440268571</v>
      </c>
      <c r="N194" s="23"/>
    </row>
    <row r="195" spans="1:14" s="6" customFormat="1" ht="12" x14ac:dyDescent="0.2">
      <c r="A195" s="39">
        <v>218</v>
      </c>
      <c r="B195" s="34" t="s">
        <v>27</v>
      </c>
      <c r="C195" s="35" t="s">
        <v>207</v>
      </c>
      <c r="D195" s="36">
        <v>110.29838074999999</v>
      </c>
      <c r="E195" s="37">
        <v>23.437197999999999</v>
      </c>
      <c r="F195" s="38">
        <v>8.1262059999999998</v>
      </c>
      <c r="G195" s="33">
        <f t="shared" si="7"/>
        <v>78.734976750000001</v>
      </c>
      <c r="H195" s="33"/>
      <c r="I195" s="38">
        <v>116.47008738295966</v>
      </c>
      <c r="J195" s="38">
        <v>23.437198899999999</v>
      </c>
      <c r="K195" s="38">
        <v>8.2209010799999991</v>
      </c>
      <c r="L195" s="38">
        <f t="shared" si="8"/>
        <v>84.811987402959659</v>
      </c>
      <c r="M195" s="33">
        <f t="shared" si="6"/>
        <v>7.7183113576770799</v>
      </c>
      <c r="N195" s="23"/>
    </row>
    <row r="196" spans="1:14" s="6" customFormat="1" ht="12" x14ac:dyDescent="0.2">
      <c r="A196" s="39">
        <v>219</v>
      </c>
      <c r="B196" s="34" t="s">
        <v>117</v>
      </c>
      <c r="C196" s="35" t="s">
        <v>208</v>
      </c>
      <c r="D196" s="36">
        <v>28.447025999999997</v>
      </c>
      <c r="E196" s="37">
        <v>0.10903925</v>
      </c>
      <c r="F196" s="38">
        <v>4.7280309999999997</v>
      </c>
      <c r="G196" s="33">
        <f t="shared" si="7"/>
        <v>23.609955749999997</v>
      </c>
      <c r="H196" s="33"/>
      <c r="I196" s="38">
        <v>9.5478502167872268</v>
      </c>
      <c r="J196" s="38">
        <v>0.14288086102818945</v>
      </c>
      <c r="K196" s="38">
        <v>4.6986198899999998</v>
      </c>
      <c r="L196" s="38">
        <f t="shared" si="8"/>
        <v>4.7063494657590379</v>
      </c>
      <c r="M196" s="33">
        <f t="shared" si="6"/>
        <v>-80.066250375081538</v>
      </c>
      <c r="N196" s="23"/>
    </row>
    <row r="197" spans="1:14" s="6" customFormat="1" ht="12" x14ac:dyDescent="0.2">
      <c r="A197" s="39">
        <v>222</v>
      </c>
      <c r="B197" s="34" t="s">
        <v>17</v>
      </c>
      <c r="C197" s="49" t="s">
        <v>209</v>
      </c>
      <c r="D197" s="36">
        <v>3188.2905000000001</v>
      </c>
      <c r="E197" s="37">
        <v>1836.3778757500002</v>
      </c>
      <c r="F197" s="38">
        <v>37.736601</v>
      </c>
      <c r="G197" s="33">
        <f t="shared" si="7"/>
        <v>1314.1760232499998</v>
      </c>
      <c r="H197" s="33"/>
      <c r="I197" s="38">
        <v>1445.6736332941066</v>
      </c>
      <c r="J197" s="38">
        <v>177.27090662727426</v>
      </c>
      <c r="K197" s="38">
        <v>40.557025719999999</v>
      </c>
      <c r="L197" s="38">
        <f t="shared" si="8"/>
        <v>1227.8457009468323</v>
      </c>
      <c r="M197" s="33">
        <f t="shared" si="6"/>
        <v>-6.5691597454098956</v>
      </c>
      <c r="N197" s="23"/>
    </row>
    <row r="198" spans="1:14" s="6" customFormat="1" ht="12" x14ac:dyDescent="0.2">
      <c r="A198" s="39">
        <v>223</v>
      </c>
      <c r="B198" s="34" t="s">
        <v>27</v>
      </c>
      <c r="C198" s="49" t="s">
        <v>210</v>
      </c>
      <c r="D198" s="36">
        <v>4.9507320000000004</v>
      </c>
      <c r="E198" s="37">
        <v>3.6355784999999998</v>
      </c>
      <c r="F198" s="38">
        <v>0.38360700000000003</v>
      </c>
      <c r="G198" s="33">
        <f t="shared" si="7"/>
        <v>0.9315465000000005</v>
      </c>
      <c r="H198" s="33"/>
      <c r="I198" s="38">
        <v>15.537647169763392</v>
      </c>
      <c r="J198" s="38">
        <v>3.7810661892941271</v>
      </c>
      <c r="K198" s="38">
        <v>0.41572078000000001</v>
      </c>
      <c r="L198" s="38">
        <f t="shared" si="8"/>
        <v>11.340860200469265</v>
      </c>
      <c r="M198" s="33" t="str">
        <f t="shared" si="6"/>
        <v>500&lt;</v>
      </c>
      <c r="N198" s="23"/>
    </row>
    <row r="199" spans="1:14" s="6" customFormat="1" ht="12" x14ac:dyDescent="0.2">
      <c r="A199" s="39">
        <v>225</v>
      </c>
      <c r="B199" s="34" t="s">
        <v>27</v>
      </c>
      <c r="C199" s="35" t="s">
        <v>211</v>
      </c>
      <c r="D199" s="36">
        <v>1.37745125</v>
      </c>
      <c r="E199" s="37">
        <v>0.82102425000000001</v>
      </c>
      <c r="F199" s="38">
        <v>0.17167299999999999</v>
      </c>
      <c r="G199" s="33">
        <f t="shared" si="7"/>
        <v>0.38475400000000004</v>
      </c>
      <c r="H199" s="33"/>
      <c r="I199" s="38">
        <v>2.1440171744468763</v>
      </c>
      <c r="J199" s="38">
        <v>0.88449161578663837</v>
      </c>
      <c r="K199" s="38">
        <v>0.17167448000000002</v>
      </c>
      <c r="L199" s="38">
        <f t="shared" si="8"/>
        <v>1.087851078660238</v>
      </c>
      <c r="M199" s="33">
        <f t="shared" si="6"/>
        <v>182.73938117868505</v>
      </c>
      <c r="N199" s="23"/>
    </row>
    <row r="200" spans="1:14" s="6" customFormat="1" ht="12" x14ac:dyDescent="0.2">
      <c r="A200" s="39">
        <v>226</v>
      </c>
      <c r="B200" s="34" t="s">
        <v>19</v>
      </c>
      <c r="C200" s="35" t="s">
        <v>212</v>
      </c>
      <c r="D200" s="36">
        <v>53.526308000000007</v>
      </c>
      <c r="E200" s="37">
        <v>29.604119249999997</v>
      </c>
      <c r="F200" s="38">
        <v>0</v>
      </c>
      <c r="G200" s="33">
        <f t="shared" si="7"/>
        <v>23.922188750000011</v>
      </c>
      <c r="H200" s="33"/>
      <c r="I200" s="38">
        <v>0</v>
      </c>
      <c r="J200" s="38">
        <v>0</v>
      </c>
      <c r="K200" s="38">
        <v>0</v>
      </c>
      <c r="L200" s="38">
        <f t="shared" si="8"/>
        <v>0</v>
      </c>
      <c r="M200" s="33" t="str">
        <f t="shared" si="6"/>
        <v>N.A.</v>
      </c>
      <c r="N200" s="23"/>
    </row>
    <row r="201" spans="1:14" s="6" customFormat="1" ht="12" x14ac:dyDescent="0.2">
      <c r="A201" s="39">
        <v>227</v>
      </c>
      <c r="B201" s="34" t="s">
        <v>15</v>
      </c>
      <c r="C201" s="35" t="s">
        <v>213</v>
      </c>
      <c r="D201" s="36">
        <v>212.08803774999998</v>
      </c>
      <c r="E201" s="37">
        <v>15.764037500000001</v>
      </c>
      <c r="F201" s="38">
        <v>1.435546</v>
      </c>
      <c r="G201" s="33">
        <f t="shared" si="7"/>
        <v>194.88845425</v>
      </c>
      <c r="H201" s="33"/>
      <c r="I201" s="38">
        <v>64.545342195667345</v>
      </c>
      <c r="J201" s="38">
        <v>74.693254444444449</v>
      </c>
      <c r="K201" s="38">
        <v>1.5174306899999999</v>
      </c>
      <c r="L201" s="38">
        <f t="shared" si="8"/>
        <v>-11.665342938777103</v>
      </c>
      <c r="M201" s="33">
        <f t="shared" si="6"/>
        <v>-105.98565111702973</v>
      </c>
      <c r="N201" s="23"/>
    </row>
    <row r="202" spans="1:14" s="6" customFormat="1" ht="12" x14ac:dyDescent="0.2">
      <c r="A202" s="39">
        <v>228</v>
      </c>
      <c r="B202" s="34" t="s">
        <v>27</v>
      </c>
      <c r="C202" s="35" t="s">
        <v>214</v>
      </c>
      <c r="D202" s="36">
        <v>19.057699249999999</v>
      </c>
      <c r="E202" s="37">
        <v>0.48395425000000003</v>
      </c>
      <c r="F202" s="38">
        <v>0</v>
      </c>
      <c r="G202" s="33">
        <f t="shared" si="7"/>
        <v>18.573744999999999</v>
      </c>
      <c r="H202" s="33"/>
      <c r="I202" s="38">
        <v>1.9816525096259638</v>
      </c>
      <c r="J202" s="38">
        <v>0.97618350227880313</v>
      </c>
      <c r="K202" s="38">
        <v>0</v>
      </c>
      <c r="L202" s="38">
        <f t="shared" si="8"/>
        <v>1.0054690073471608</v>
      </c>
      <c r="M202" s="33">
        <f t="shared" si="6"/>
        <v>-94.586611330417412</v>
      </c>
      <c r="N202" s="23"/>
    </row>
    <row r="203" spans="1:14" s="6" customFormat="1" ht="12" x14ac:dyDescent="0.2">
      <c r="A203" s="39">
        <v>229</v>
      </c>
      <c r="B203" s="34" t="s">
        <v>25</v>
      </c>
      <c r="C203" s="35" t="s">
        <v>215</v>
      </c>
      <c r="D203" s="36">
        <v>89.607644000000008</v>
      </c>
      <c r="E203" s="37">
        <v>6.5051355000000006</v>
      </c>
      <c r="F203" s="38">
        <v>5.5806659999999999</v>
      </c>
      <c r="G203" s="33">
        <f t="shared" si="7"/>
        <v>77.52184250000002</v>
      </c>
      <c r="H203" s="33"/>
      <c r="I203" s="38">
        <v>27.205011581172492</v>
      </c>
      <c r="J203" s="38">
        <v>17.52125053846154</v>
      </c>
      <c r="K203" s="38">
        <v>6.1438146600000003</v>
      </c>
      <c r="L203" s="38">
        <f t="shared" si="8"/>
        <v>3.5399463827109514</v>
      </c>
      <c r="M203" s="33">
        <f t="shared" si="6"/>
        <v>-95.433614232387526</v>
      </c>
      <c r="N203" s="23"/>
    </row>
    <row r="204" spans="1:14" s="6" customFormat="1" ht="12" x14ac:dyDescent="0.2">
      <c r="A204" s="39">
        <v>231</v>
      </c>
      <c r="B204" s="34" t="s">
        <v>117</v>
      </c>
      <c r="C204" s="35" t="s">
        <v>216</v>
      </c>
      <c r="D204" s="36">
        <v>8.0439749999999997</v>
      </c>
      <c r="E204" s="37">
        <v>0.32894999999999996</v>
      </c>
      <c r="F204" s="38">
        <v>0.45011099999999998</v>
      </c>
      <c r="G204" s="33">
        <f t="shared" si="7"/>
        <v>7.2649140000000001</v>
      </c>
      <c r="H204" s="33"/>
      <c r="I204" s="38">
        <v>17.167270700791654</v>
      </c>
      <c r="J204" s="38">
        <v>5.1703426463946958</v>
      </c>
      <c r="K204" s="38">
        <v>0.48866144000000006</v>
      </c>
      <c r="L204" s="38">
        <f t="shared" si="8"/>
        <v>11.508266614396959</v>
      </c>
      <c r="M204" s="33">
        <f t="shared" si="6"/>
        <v>58.408848534159638</v>
      </c>
      <c r="N204" s="23"/>
    </row>
    <row r="205" spans="1:14" s="6" customFormat="1" ht="12" x14ac:dyDescent="0.2">
      <c r="A205" s="39">
        <v>233</v>
      </c>
      <c r="B205" s="34" t="s">
        <v>117</v>
      </c>
      <c r="C205" s="35" t="s">
        <v>217</v>
      </c>
      <c r="D205" s="36">
        <v>32.203436249999996</v>
      </c>
      <c r="E205" s="37">
        <v>1.7458369999999999</v>
      </c>
      <c r="F205" s="38">
        <v>0.60139900000000002</v>
      </c>
      <c r="G205" s="33">
        <f t="shared" si="7"/>
        <v>29.856200249999993</v>
      </c>
      <c r="H205" s="33"/>
      <c r="I205" s="38">
        <v>11.446141687030286</v>
      </c>
      <c r="J205" s="38">
        <v>3.1704704490259799</v>
      </c>
      <c r="K205" s="38">
        <v>0.65290590000000004</v>
      </c>
      <c r="L205" s="38">
        <f t="shared" si="8"/>
        <v>7.6227653380043066</v>
      </c>
      <c r="M205" s="33">
        <f t="shared" si="6"/>
        <v>-74.468400954658293</v>
      </c>
      <c r="N205" s="23"/>
    </row>
    <row r="206" spans="1:14" s="6" customFormat="1" ht="12" x14ac:dyDescent="0.2">
      <c r="A206" s="39">
        <v>235</v>
      </c>
      <c r="B206" s="34" t="s">
        <v>19</v>
      </c>
      <c r="C206" s="35" t="s">
        <v>218</v>
      </c>
      <c r="D206" s="36">
        <v>59.148426749999999</v>
      </c>
      <c r="E206" s="37">
        <v>0</v>
      </c>
      <c r="F206" s="38">
        <v>11.744638999999999</v>
      </c>
      <c r="G206" s="33">
        <f t="shared" si="7"/>
        <v>47.403787749999999</v>
      </c>
      <c r="H206" s="33"/>
      <c r="I206" s="38">
        <v>51.272633095093568</v>
      </c>
      <c r="J206" s="38">
        <v>0</v>
      </c>
      <c r="K206" s="38">
        <v>12.901935779999999</v>
      </c>
      <c r="L206" s="38">
        <f t="shared" si="8"/>
        <v>38.370697315093565</v>
      </c>
      <c r="M206" s="33">
        <f t="shared" si="6"/>
        <v>-19.055630074426773</v>
      </c>
      <c r="N206" s="23"/>
    </row>
    <row r="207" spans="1:14" s="6" customFormat="1" ht="12" x14ac:dyDescent="0.2">
      <c r="A207" s="39">
        <v>236</v>
      </c>
      <c r="B207" s="34" t="s">
        <v>19</v>
      </c>
      <c r="C207" s="35" t="s">
        <v>219</v>
      </c>
      <c r="D207" s="36">
        <v>139.82512399999999</v>
      </c>
      <c r="E207" s="37">
        <v>97.441094749999991</v>
      </c>
      <c r="F207" s="38">
        <v>14.241655999999999</v>
      </c>
      <c r="G207" s="33">
        <f t="shared" si="7"/>
        <v>28.142373249999999</v>
      </c>
      <c r="H207" s="33"/>
      <c r="I207" s="38">
        <v>63.323912386453294</v>
      </c>
      <c r="J207" s="38">
        <v>78.283701399999984</v>
      </c>
      <c r="K207" s="38">
        <v>14.241656320000001</v>
      </c>
      <c r="L207" s="38">
        <f t="shared" si="8"/>
        <v>-29.20144533354669</v>
      </c>
      <c r="M207" s="33">
        <f t="shared" ref="M207:M254" si="9">IF(OR(G207=0,L207=0),"N.A.",IF((((L207-G207)/G207))*100&gt;=500,"500&lt;",IF((((L207-G207)/G207))*100&lt;=-500,"&lt;-500",(((L207-G207)/G207))*100)))</f>
        <v>-203.76326500305618</v>
      </c>
      <c r="N207" s="23"/>
    </row>
    <row r="208" spans="1:14" s="6" customFormat="1" ht="12" x14ac:dyDescent="0.2">
      <c r="A208" s="39">
        <v>237</v>
      </c>
      <c r="B208" s="34" t="s">
        <v>27</v>
      </c>
      <c r="C208" s="35" t="s">
        <v>220</v>
      </c>
      <c r="D208" s="36">
        <v>21.076343000000001</v>
      </c>
      <c r="E208" s="37">
        <v>0.40751174999999995</v>
      </c>
      <c r="F208" s="38">
        <v>0</v>
      </c>
      <c r="G208" s="33">
        <f t="shared" ref="G208:G254" si="10">D208-E208-F208</f>
        <v>20.66883125</v>
      </c>
      <c r="H208" s="33"/>
      <c r="I208" s="38">
        <v>0</v>
      </c>
      <c r="J208" s="38">
        <v>0</v>
      </c>
      <c r="K208" s="38">
        <v>0</v>
      </c>
      <c r="L208" s="38">
        <f t="shared" ref="L208:L254" si="11">I208-J208-K208</f>
        <v>0</v>
      </c>
      <c r="M208" s="33" t="str">
        <f t="shared" si="9"/>
        <v>N.A.</v>
      </c>
      <c r="N208" s="23"/>
    </row>
    <row r="209" spans="1:14" s="6" customFormat="1" ht="12" x14ac:dyDescent="0.2">
      <c r="A209" s="39">
        <v>242</v>
      </c>
      <c r="B209" s="34" t="s">
        <v>31</v>
      </c>
      <c r="C209" s="35" t="s">
        <v>221</v>
      </c>
      <c r="D209" s="36">
        <v>572.12567175000004</v>
      </c>
      <c r="E209" s="37">
        <v>307.71395975000001</v>
      </c>
      <c r="F209" s="38">
        <v>1.043415</v>
      </c>
      <c r="G209" s="33">
        <f t="shared" si="10"/>
        <v>263.36829700000004</v>
      </c>
      <c r="H209" s="33"/>
      <c r="I209" s="38">
        <v>47.967828569967416</v>
      </c>
      <c r="J209" s="38">
        <v>16.878183543383685</v>
      </c>
      <c r="K209" s="38">
        <v>1.1307644500000003</v>
      </c>
      <c r="L209" s="38">
        <f t="shared" si="11"/>
        <v>29.958880576583731</v>
      </c>
      <c r="M209" s="33">
        <f t="shared" si="9"/>
        <v>-88.624720242397387</v>
      </c>
      <c r="N209" s="23"/>
    </row>
    <row r="210" spans="1:14" s="6" customFormat="1" ht="12" x14ac:dyDescent="0.2">
      <c r="A210" s="39">
        <v>243</v>
      </c>
      <c r="B210" s="34" t="s">
        <v>31</v>
      </c>
      <c r="C210" s="35" t="s">
        <v>222</v>
      </c>
      <c r="D210" s="36">
        <v>435.14417875000004</v>
      </c>
      <c r="E210" s="37">
        <v>206.60260474999998</v>
      </c>
      <c r="F210" s="38">
        <v>2.5727660000000001</v>
      </c>
      <c r="G210" s="33">
        <f t="shared" si="10"/>
        <v>225.96880800000005</v>
      </c>
      <c r="H210" s="33"/>
      <c r="I210" s="38">
        <v>53.286603478735032</v>
      </c>
      <c r="J210" s="38">
        <v>38.086006393755454</v>
      </c>
      <c r="K210" s="38">
        <v>4.5048989499999994</v>
      </c>
      <c r="L210" s="38">
        <f t="shared" si="11"/>
        <v>10.695698134979578</v>
      </c>
      <c r="M210" s="33">
        <f t="shared" si="9"/>
        <v>-95.266736931683255</v>
      </c>
      <c r="N210" s="23"/>
    </row>
    <row r="211" spans="1:14" s="6" customFormat="1" ht="12" x14ac:dyDescent="0.2">
      <c r="A211" s="39">
        <v>244</v>
      </c>
      <c r="B211" s="34" t="s">
        <v>31</v>
      </c>
      <c r="C211" s="45" t="s">
        <v>223</v>
      </c>
      <c r="D211" s="36">
        <v>1214.5084805000001</v>
      </c>
      <c r="E211" s="37">
        <v>807.31498249999993</v>
      </c>
      <c r="F211" s="38">
        <v>5.7736039999999997</v>
      </c>
      <c r="G211" s="33">
        <f t="shared" si="10"/>
        <v>401.41989400000023</v>
      </c>
      <c r="H211" s="33"/>
      <c r="I211" s="38">
        <v>76.394719763477895</v>
      </c>
      <c r="J211" s="38">
        <v>29.150039244852874</v>
      </c>
      <c r="K211" s="38">
        <v>6.1822185799999989</v>
      </c>
      <c r="L211" s="38">
        <f t="shared" si="11"/>
        <v>41.06246193862502</v>
      </c>
      <c r="M211" s="33">
        <f t="shared" si="9"/>
        <v>-89.770695834366151</v>
      </c>
      <c r="N211" s="23"/>
    </row>
    <row r="212" spans="1:14" s="6" customFormat="1" ht="12" x14ac:dyDescent="0.2">
      <c r="A212" s="39">
        <v>245</v>
      </c>
      <c r="B212" s="34" t="s">
        <v>31</v>
      </c>
      <c r="C212" s="45" t="s">
        <v>224</v>
      </c>
      <c r="D212" s="36">
        <v>730.00197300000002</v>
      </c>
      <c r="E212" s="37">
        <v>491.30294800000001</v>
      </c>
      <c r="F212" s="38">
        <v>2.740383</v>
      </c>
      <c r="G212" s="33">
        <f t="shared" si="10"/>
        <v>235.958642</v>
      </c>
      <c r="H212" s="33"/>
      <c r="I212" s="38">
        <v>33.085768304347717</v>
      </c>
      <c r="J212" s="38">
        <v>9.4825124367525113</v>
      </c>
      <c r="K212" s="38">
        <v>2.7717072400000005</v>
      </c>
      <c r="L212" s="38">
        <f t="shared" si="11"/>
        <v>20.831548627595204</v>
      </c>
      <c r="M212" s="33">
        <f t="shared" si="9"/>
        <v>-91.171525462671895</v>
      </c>
      <c r="N212" s="23"/>
    </row>
    <row r="213" spans="1:14" s="6" customFormat="1" ht="12" x14ac:dyDescent="0.2">
      <c r="A213" s="39">
        <v>247</v>
      </c>
      <c r="B213" s="34" t="s">
        <v>117</v>
      </c>
      <c r="C213" s="45" t="s">
        <v>225</v>
      </c>
      <c r="D213" s="36">
        <v>18.553575500000001</v>
      </c>
      <c r="E213" s="37">
        <v>2.5376657500000004</v>
      </c>
      <c r="F213" s="38">
        <v>2.9108640000000001</v>
      </c>
      <c r="G213" s="33">
        <f t="shared" si="10"/>
        <v>13.105045749999999</v>
      </c>
      <c r="H213" s="33"/>
      <c r="I213" s="38">
        <v>20.025243396465861</v>
      </c>
      <c r="J213" s="38">
        <v>3.9344157668625552</v>
      </c>
      <c r="K213" s="38">
        <v>2.9795422599999997</v>
      </c>
      <c r="L213" s="38">
        <f t="shared" si="11"/>
        <v>13.111285369603305</v>
      </c>
      <c r="M213" s="33">
        <f t="shared" si="9"/>
        <v>4.7612345064162204E-2</v>
      </c>
      <c r="N213" s="23"/>
    </row>
    <row r="214" spans="1:14" s="6" customFormat="1" ht="12" x14ac:dyDescent="0.2">
      <c r="A214" s="39">
        <v>248</v>
      </c>
      <c r="B214" s="34" t="s">
        <v>117</v>
      </c>
      <c r="C214" s="45" t="s">
        <v>226</v>
      </c>
      <c r="D214" s="36">
        <v>97.167966750000005</v>
      </c>
      <c r="E214" s="37">
        <v>11.848217250000001</v>
      </c>
      <c r="F214" s="38">
        <v>7.4350299999999994</v>
      </c>
      <c r="G214" s="33">
        <f t="shared" si="10"/>
        <v>77.884719500000003</v>
      </c>
      <c r="H214" s="33"/>
      <c r="I214" s="38">
        <v>62.03258571201583</v>
      </c>
      <c r="J214" s="38">
        <v>15.185735952316174</v>
      </c>
      <c r="K214" s="38">
        <v>7.7442378099999978</v>
      </c>
      <c r="L214" s="38">
        <f t="shared" si="11"/>
        <v>39.102611949699664</v>
      </c>
      <c r="M214" s="33">
        <f t="shared" si="9"/>
        <v>-49.794244364326609</v>
      </c>
      <c r="N214" s="23"/>
    </row>
    <row r="215" spans="1:14" s="6" customFormat="1" ht="12" x14ac:dyDescent="0.2">
      <c r="A215" s="39">
        <v>249</v>
      </c>
      <c r="B215" s="34" t="s">
        <v>117</v>
      </c>
      <c r="C215" s="45" t="s">
        <v>227</v>
      </c>
      <c r="D215" s="36">
        <v>121.97160000000001</v>
      </c>
      <c r="E215" s="37">
        <v>2.5811250000000001</v>
      </c>
      <c r="F215" s="38">
        <v>2.643907</v>
      </c>
      <c r="G215" s="33">
        <f t="shared" si="10"/>
        <v>116.74656800000001</v>
      </c>
      <c r="H215" s="33"/>
      <c r="I215" s="38">
        <v>37.148813433350568</v>
      </c>
      <c r="J215" s="38">
        <v>18.433710809881973</v>
      </c>
      <c r="K215" s="38">
        <v>4.5365226000000005</v>
      </c>
      <c r="L215" s="38">
        <f t="shared" si="11"/>
        <v>14.178580023468594</v>
      </c>
      <c r="M215" s="33">
        <f t="shared" si="9"/>
        <v>-87.855248966745989</v>
      </c>
      <c r="N215" s="23"/>
    </row>
    <row r="216" spans="1:14" s="6" customFormat="1" ht="12" x14ac:dyDescent="0.2">
      <c r="A216" s="39">
        <v>250</v>
      </c>
      <c r="B216" s="34" t="s">
        <v>117</v>
      </c>
      <c r="C216" s="45" t="s">
        <v>228</v>
      </c>
      <c r="D216" s="36">
        <v>68.436341499999997</v>
      </c>
      <c r="E216" s="37">
        <v>29.88443925</v>
      </c>
      <c r="F216" s="38">
        <v>4.5403909999999996</v>
      </c>
      <c r="G216" s="33">
        <f t="shared" si="10"/>
        <v>34.011511249999998</v>
      </c>
      <c r="H216" s="33"/>
      <c r="I216" s="38">
        <v>78.66981724154806</v>
      </c>
      <c r="J216" s="38">
        <v>32.838583192167796</v>
      </c>
      <c r="K216" s="38">
        <v>4.775765419999999</v>
      </c>
      <c r="L216" s="38">
        <f t="shared" si="11"/>
        <v>41.055468629380265</v>
      </c>
      <c r="M216" s="33">
        <f t="shared" si="9"/>
        <v>20.710509825935087</v>
      </c>
      <c r="N216" s="23"/>
    </row>
    <row r="217" spans="1:14" s="6" customFormat="1" ht="12" x14ac:dyDescent="0.2">
      <c r="A217" s="39">
        <v>251</v>
      </c>
      <c r="B217" s="34" t="s">
        <v>31</v>
      </c>
      <c r="C217" s="45" t="s">
        <v>229</v>
      </c>
      <c r="D217" s="36">
        <v>212.98242599999998</v>
      </c>
      <c r="E217" s="37">
        <v>125.94715550000001</v>
      </c>
      <c r="F217" s="38">
        <v>2.0038360000000002</v>
      </c>
      <c r="G217" s="33">
        <f t="shared" si="10"/>
        <v>85.031434499999961</v>
      </c>
      <c r="H217" s="33"/>
      <c r="I217" s="38">
        <v>17.175420478551693</v>
      </c>
      <c r="J217" s="38">
        <v>9.7863267447573641</v>
      </c>
      <c r="K217" s="38">
        <v>2.0563898699999994</v>
      </c>
      <c r="L217" s="38">
        <f t="shared" si="11"/>
        <v>5.3327038637943298</v>
      </c>
      <c r="M217" s="33">
        <f t="shared" si="9"/>
        <v>-93.728550041344604</v>
      </c>
      <c r="N217" s="23"/>
    </row>
    <row r="218" spans="1:14" s="6" customFormat="1" ht="24" x14ac:dyDescent="0.2">
      <c r="A218" s="39">
        <v>252</v>
      </c>
      <c r="B218" s="34" t="s">
        <v>31</v>
      </c>
      <c r="C218" s="50" t="s">
        <v>230</v>
      </c>
      <c r="D218" s="36">
        <v>19.318824249999999</v>
      </c>
      <c r="E218" s="37">
        <v>7.2669907499999997</v>
      </c>
      <c r="F218" s="38">
        <v>0.54161799999999993</v>
      </c>
      <c r="G218" s="33">
        <f t="shared" si="10"/>
        <v>11.510215499999999</v>
      </c>
      <c r="H218" s="33"/>
      <c r="I218" s="38">
        <v>22.59765591665575</v>
      </c>
      <c r="J218" s="38">
        <v>8.0125515195272978</v>
      </c>
      <c r="K218" s="38">
        <v>0.58696872999999994</v>
      </c>
      <c r="L218" s="38">
        <f t="shared" si="11"/>
        <v>13.998135667128452</v>
      </c>
      <c r="M218" s="33">
        <f t="shared" si="9"/>
        <v>21.614887810992354</v>
      </c>
      <c r="N218" s="23"/>
    </row>
    <row r="219" spans="1:14" s="6" customFormat="1" ht="12" x14ac:dyDescent="0.2">
      <c r="A219" s="39">
        <v>253</v>
      </c>
      <c r="B219" s="34" t="s">
        <v>31</v>
      </c>
      <c r="C219" s="50" t="s">
        <v>231</v>
      </c>
      <c r="D219" s="36">
        <v>488.55878899999993</v>
      </c>
      <c r="E219" s="37">
        <v>307.68897475</v>
      </c>
      <c r="F219" s="38">
        <v>0.81692299999999995</v>
      </c>
      <c r="G219" s="33">
        <f t="shared" si="10"/>
        <v>180.05289124999993</v>
      </c>
      <c r="H219" s="33"/>
      <c r="I219" s="38">
        <v>13.397945946121606</v>
      </c>
      <c r="J219" s="38">
        <v>3.6442312877824885</v>
      </c>
      <c r="K219" s="38">
        <v>0.8169232500000001</v>
      </c>
      <c r="L219" s="38">
        <f t="shared" si="11"/>
        <v>8.9367914083391167</v>
      </c>
      <c r="M219" s="33">
        <f t="shared" si="9"/>
        <v>-95.036574338631112</v>
      </c>
      <c r="N219" s="23"/>
    </row>
    <row r="220" spans="1:14" s="6" customFormat="1" ht="12" x14ac:dyDescent="0.2">
      <c r="A220" s="39">
        <v>259</v>
      </c>
      <c r="B220" s="34" t="s">
        <v>31</v>
      </c>
      <c r="C220" s="50" t="s">
        <v>232</v>
      </c>
      <c r="D220" s="36">
        <v>890.01352300000008</v>
      </c>
      <c r="E220" s="37">
        <v>454.74390725000001</v>
      </c>
      <c r="F220" s="38">
        <v>0.37304000000000004</v>
      </c>
      <c r="G220" s="33">
        <f t="shared" si="10"/>
        <v>434.89657575000007</v>
      </c>
      <c r="H220" s="33"/>
      <c r="I220" s="38">
        <v>18.951162536418931</v>
      </c>
      <c r="J220" s="38">
        <v>9.4427160831965189</v>
      </c>
      <c r="K220" s="38">
        <v>0.97995597999999995</v>
      </c>
      <c r="L220" s="38">
        <f t="shared" si="11"/>
        <v>8.528490473222412</v>
      </c>
      <c r="M220" s="33">
        <f t="shared" si="9"/>
        <v>-98.038961226927441</v>
      </c>
      <c r="N220" s="23"/>
    </row>
    <row r="221" spans="1:14" s="6" customFormat="1" ht="12" x14ac:dyDescent="0.2">
      <c r="A221" s="39">
        <v>260</v>
      </c>
      <c r="B221" s="34" t="s">
        <v>31</v>
      </c>
      <c r="C221" s="50" t="s">
        <v>233</v>
      </c>
      <c r="D221" s="36">
        <v>413.796108</v>
      </c>
      <c r="E221" s="37">
        <v>279.20732850000002</v>
      </c>
      <c r="F221" s="38">
        <v>0</v>
      </c>
      <c r="G221" s="33">
        <f t="shared" si="10"/>
        <v>134.58877949999999</v>
      </c>
      <c r="H221" s="33"/>
      <c r="I221" s="38">
        <v>6.9872900675316103</v>
      </c>
      <c r="J221" s="38">
        <v>2.272711121110075</v>
      </c>
      <c r="K221" s="38">
        <v>0</v>
      </c>
      <c r="L221" s="38">
        <f t="shared" si="11"/>
        <v>4.7145789464215353</v>
      </c>
      <c r="M221" s="33">
        <f t="shared" si="9"/>
        <v>-96.497049037864599</v>
      </c>
      <c r="N221" s="23"/>
    </row>
    <row r="222" spans="1:14" s="6" customFormat="1" ht="12" x14ac:dyDescent="0.2">
      <c r="A222" s="39">
        <v>261</v>
      </c>
      <c r="B222" s="34" t="s">
        <v>82</v>
      </c>
      <c r="C222" s="50" t="s">
        <v>234</v>
      </c>
      <c r="D222" s="36">
        <v>1935.5724</v>
      </c>
      <c r="E222" s="37">
        <v>1619.5468750000002</v>
      </c>
      <c r="F222" s="38">
        <v>43.190011999999996</v>
      </c>
      <c r="G222" s="33">
        <f t="shared" si="10"/>
        <v>272.83551299999976</v>
      </c>
      <c r="H222" s="33"/>
      <c r="I222" s="38">
        <v>162.16120891300883</v>
      </c>
      <c r="J222" s="38">
        <v>370.27774765000004</v>
      </c>
      <c r="K222" s="38">
        <v>45.22914385</v>
      </c>
      <c r="L222" s="38">
        <f t="shared" si="11"/>
        <v>-253.34568258699119</v>
      </c>
      <c r="M222" s="33">
        <f t="shared" si="9"/>
        <v>-192.85656394260943</v>
      </c>
      <c r="N222" s="23"/>
    </row>
    <row r="223" spans="1:14" s="6" customFormat="1" ht="12" x14ac:dyDescent="0.2">
      <c r="A223" s="39">
        <v>262</v>
      </c>
      <c r="B223" s="34" t="s">
        <v>117</v>
      </c>
      <c r="C223" s="50" t="s">
        <v>235</v>
      </c>
      <c r="D223" s="36">
        <v>57.978202500000002</v>
      </c>
      <c r="E223" s="37">
        <v>2.9168494999999997</v>
      </c>
      <c r="F223" s="38">
        <v>4.2491479999999999</v>
      </c>
      <c r="G223" s="33">
        <f t="shared" si="10"/>
        <v>50.812205000000006</v>
      </c>
      <c r="H223" s="33"/>
      <c r="I223" s="38">
        <v>27.431402760465449</v>
      </c>
      <c r="J223" s="38">
        <v>5.1039140774767215</v>
      </c>
      <c r="K223" s="38">
        <v>4.4511834399999985</v>
      </c>
      <c r="L223" s="38">
        <f t="shared" si="11"/>
        <v>17.876305242988732</v>
      </c>
      <c r="M223" s="33">
        <f t="shared" si="9"/>
        <v>-64.818875223012398</v>
      </c>
      <c r="N223" s="23"/>
    </row>
    <row r="224" spans="1:14" s="6" customFormat="1" ht="12" x14ac:dyDescent="0.2">
      <c r="A224" s="39">
        <v>264</v>
      </c>
      <c r="B224" s="34" t="s">
        <v>17</v>
      </c>
      <c r="C224" s="50" t="s">
        <v>236</v>
      </c>
      <c r="D224" s="36">
        <v>1862.23719725</v>
      </c>
      <c r="E224" s="37">
        <v>394.7029205</v>
      </c>
      <c r="F224" s="38">
        <v>0</v>
      </c>
      <c r="G224" s="33">
        <f t="shared" si="10"/>
        <v>1467.5342767500001</v>
      </c>
      <c r="H224" s="33"/>
      <c r="I224" s="38">
        <v>0</v>
      </c>
      <c r="J224" s="38">
        <v>0</v>
      </c>
      <c r="K224" s="38">
        <v>0</v>
      </c>
      <c r="L224" s="38">
        <f t="shared" si="11"/>
        <v>0</v>
      </c>
      <c r="M224" s="33" t="str">
        <f t="shared" si="9"/>
        <v>N.A.</v>
      </c>
      <c r="N224" s="23"/>
    </row>
    <row r="225" spans="1:14" s="6" customFormat="1" ht="12" x14ac:dyDescent="0.2">
      <c r="A225" s="51">
        <v>267</v>
      </c>
      <c r="B225" s="34" t="s">
        <v>117</v>
      </c>
      <c r="C225" s="50" t="s">
        <v>237</v>
      </c>
      <c r="D225" s="36">
        <v>23.508262500000001</v>
      </c>
      <c r="E225" s="37">
        <v>19.276477</v>
      </c>
      <c r="F225" s="38">
        <v>3.6687949999999998</v>
      </c>
      <c r="G225" s="33">
        <f t="shared" si="10"/>
        <v>0.56299050000000106</v>
      </c>
      <c r="H225" s="33"/>
      <c r="I225" s="38">
        <v>33.330268946524875</v>
      </c>
      <c r="J225" s="38">
        <v>20.702858844545752</v>
      </c>
      <c r="K225" s="38">
        <v>3.6732290999999995</v>
      </c>
      <c r="L225" s="38">
        <f t="shared" si="11"/>
        <v>8.9541810019791228</v>
      </c>
      <c r="M225" s="33" t="str">
        <f t="shared" si="9"/>
        <v>500&lt;</v>
      </c>
      <c r="N225" s="23"/>
    </row>
    <row r="226" spans="1:14" s="6" customFormat="1" ht="12" x14ac:dyDescent="0.2">
      <c r="A226" s="39">
        <v>268</v>
      </c>
      <c r="B226" s="34" t="s">
        <v>19</v>
      </c>
      <c r="C226" s="50" t="s">
        <v>238</v>
      </c>
      <c r="D226" s="36">
        <v>27.011794249999994</v>
      </c>
      <c r="E226" s="37">
        <v>12.228501999999999</v>
      </c>
      <c r="F226" s="38">
        <v>0</v>
      </c>
      <c r="G226" s="33">
        <f t="shared" si="10"/>
        <v>14.783292249999995</v>
      </c>
      <c r="H226" s="33"/>
      <c r="I226" s="38">
        <v>0</v>
      </c>
      <c r="J226" s="38">
        <v>0</v>
      </c>
      <c r="K226" s="38">
        <v>0</v>
      </c>
      <c r="L226" s="38">
        <f t="shared" si="11"/>
        <v>0</v>
      </c>
      <c r="M226" s="33" t="str">
        <f t="shared" si="9"/>
        <v>N.A.</v>
      </c>
      <c r="N226" s="23"/>
    </row>
    <row r="227" spans="1:14" s="6" customFormat="1" ht="12" x14ac:dyDescent="0.2">
      <c r="A227" s="34">
        <v>269</v>
      </c>
      <c r="B227" s="34" t="s">
        <v>27</v>
      </c>
      <c r="C227" s="50" t="s">
        <v>239</v>
      </c>
      <c r="D227" s="36">
        <v>3.8274442500000001</v>
      </c>
      <c r="E227" s="37">
        <v>2.4469285000000003</v>
      </c>
      <c r="F227" s="38">
        <v>0.44423699999999999</v>
      </c>
      <c r="G227" s="33">
        <f t="shared" si="10"/>
        <v>0.93627874999999983</v>
      </c>
      <c r="H227" s="33"/>
      <c r="I227" s="38">
        <v>5.6377080626999998</v>
      </c>
      <c r="J227" s="38">
        <v>2.3326902899999995</v>
      </c>
      <c r="K227" s="38">
        <v>0.44450580000000001</v>
      </c>
      <c r="L227" s="38">
        <f t="shared" si="11"/>
        <v>2.8605119727000003</v>
      </c>
      <c r="M227" s="33">
        <f t="shared" si="9"/>
        <v>205.51926685295388</v>
      </c>
      <c r="N227" s="23"/>
    </row>
    <row r="228" spans="1:14" s="6" customFormat="1" ht="12" x14ac:dyDescent="0.2">
      <c r="A228" s="34">
        <v>273</v>
      </c>
      <c r="B228" s="34" t="s">
        <v>31</v>
      </c>
      <c r="C228" s="50" t="s">
        <v>240</v>
      </c>
      <c r="D228" s="36">
        <v>1308.6474107499998</v>
      </c>
      <c r="E228" s="37">
        <v>673.55356574999985</v>
      </c>
      <c r="F228" s="38">
        <v>1.469225</v>
      </c>
      <c r="G228" s="33">
        <f t="shared" si="10"/>
        <v>633.62461999999994</v>
      </c>
      <c r="H228" s="33"/>
      <c r="I228" s="38">
        <v>28.170726039980558</v>
      </c>
      <c r="J228" s="38">
        <v>13.498981406253517</v>
      </c>
      <c r="K228" s="38">
        <v>1.3820512700000003</v>
      </c>
      <c r="L228" s="38">
        <f t="shared" si="11"/>
        <v>13.289693363727041</v>
      </c>
      <c r="M228" s="33">
        <f t="shared" si="9"/>
        <v>-97.9025920167485</v>
      </c>
      <c r="N228" s="23"/>
    </row>
    <row r="229" spans="1:14" s="6" customFormat="1" ht="12" x14ac:dyDescent="0.2">
      <c r="A229" s="34">
        <v>274</v>
      </c>
      <c r="B229" s="34" t="s">
        <v>31</v>
      </c>
      <c r="C229" s="50" t="s">
        <v>241</v>
      </c>
      <c r="D229" s="36">
        <v>5479.1046342500003</v>
      </c>
      <c r="E229" s="37">
        <v>2765.1065249999997</v>
      </c>
      <c r="F229" s="38">
        <v>6.6953420000000001</v>
      </c>
      <c r="G229" s="33">
        <f t="shared" si="10"/>
        <v>2707.3027672500007</v>
      </c>
      <c r="H229" s="33"/>
      <c r="I229" s="38">
        <v>86.553855466247683</v>
      </c>
      <c r="J229" s="38">
        <v>45.685649987869503</v>
      </c>
      <c r="K229" s="38">
        <v>6.7846169800000018</v>
      </c>
      <c r="L229" s="38">
        <f t="shared" si="11"/>
        <v>34.083588498378177</v>
      </c>
      <c r="M229" s="33">
        <f t="shared" si="9"/>
        <v>-98.741049988546379</v>
      </c>
      <c r="N229" s="23"/>
    </row>
    <row r="230" spans="1:14" s="6" customFormat="1" ht="12" x14ac:dyDescent="0.2">
      <c r="A230" s="39">
        <v>275</v>
      </c>
      <c r="B230" s="34" t="s">
        <v>15</v>
      </c>
      <c r="C230" s="50" t="s">
        <v>242</v>
      </c>
      <c r="D230" s="36">
        <v>68.67154475000001</v>
      </c>
      <c r="E230" s="37">
        <v>56.902428999999998</v>
      </c>
      <c r="F230" s="38">
        <v>10.829955</v>
      </c>
      <c r="G230" s="33">
        <f t="shared" si="10"/>
        <v>0.93916075000001165</v>
      </c>
      <c r="H230" s="33"/>
      <c r="I230" s="38">
        <v>61.63635341008127</v>
      </c>
      <c r="J230" s="38">
        <v>56.902429470000008</v>
      </c>
      <c r="K230" s="38">
        <v>10.843042449999997</v>
      </c>
      <c r="L230" s="38">
        <f t="shared" si="11"/>
        <v>-6.1091185099187353</v>
      </c>
      <c r="M230" s="33" t="str">
        <f t="shared" si="9"/>
        <v>&lt;-500</v>
      </c>
      <c r="N230" s="23"/>
    </row>
    <row r="231" spans="1:14" s="6" customFormat="1" ht="12" x14ac:dyDescent="0.2">
      <c r="A231" s="39">
        <v>280</v>
      </c>
      <c r="B231" s="34" t="s">
        <v>117</v>
      </c>
      <c r="C231" s="50" t="s">
        <v>243</v>
      </c>
      <c r="D231" s="36">
        <v>2008.986455</v>
      </c>
      <c r="E231" s="37">
        <v>1135.4867250000002</v>
      </c>
      <c r="F231" s="38">
        <v>9.4659999999999994E-2</v>
      </c>
      <c r="G231" s="33">
        <f t="shared" si="10"/>
        <v>873.4050699999998</v>
      </c>
      <c r="H231" s="33"/>
      <c r="I231" s="38">
        <v>23.241683261686301</v>
      </c>
      <c r="J231" s="38">
        <v>7.8561327283896958</v>
      </c>
      <c r="K231" s="38">
        <v>9.4491510000000001E-2</v>
      </c>
      <c r="L231" s="38">
        <f t="shared" si="11"/>
        <v>15.291059023296606</v>
      </c>
      <c r="M231" s="33">
        <f t="shared" si="9"/>
        <v>-98.249259187000533</v>
      </c>
      <c r="N231" s="23"/>
    </row>
    <row r="232" spans="1:14" s="6" customFormat="1" ht="12" x14ac:dyDescent="0.2">
      <c r="A232" s="39">
        <v>282</v>
      </c>
      <c r="B232" s="34" t="s">
        <v>117</v>
      </c>
      <c r="C232" s="50" t="s">
        <v>244</v>
      </c>
      <c r="D232" s="36">
        <v>550.00555900000006</v>
      </c>
      <c r="E232" s="37">
        <v>269.15385524999999</v>
      </c>
      <c r="F232" s="38">
        <v>0</v>
      </c>
      <c r="G232" s="33">
        <f t="shared" si="10"/>
        <v>280.85170375000007</v>
      </c>
      <c r="H232" s="33"/>
      <c r="I232" s="38">
        <v>0</v>
      </c>
      <c r="J232" s="38">
        <v>0</v>
      </c>
      <c r="K232" s="38">
        <v>0</v>
      </c>
      <c r="L232" s="38">
        <f t="shared" si="11"/>
        <v>0</v>
      </c>
      <c r="M232" s="33" t="str">
        <f t="shared" si="9"/>
        <v>N.A.</v>
      </c>
      <c r="N232" s="23"/>
    </row>
    <row r="233" spans="1:14" s="6" customFormat="1" ht="12" x14ac:dyDescent="0.2">
      <c r="A233" s="39">
        <v>284</v>
      </c>
      <c r="B233" s="34" t="s">
        <v>15</v>
      </c>
      <c r="C233" s="50" t="s">
        <v>245</v>
      </c>
      <c r="D233" s="36">
        <v>57.670944000000006</v>
      </c>
      <c r="E233" s="37">
        <v>17.053903999999999</v>
      </c>
      <c r="F233" s="38">
        <v>0</v>
      </c>
      <c r="G233" s="33">
        <f t="shared" si="10"/>
        <v>40.617040000000003</v>
      </c>
      <c r="H233" s="33"/>
      <c r="I233" s="38">
        <v>0</v>
      </c>
      <c r="J233" s="38">
        <v>0</v>
      </c>
      <c r="K233" s="38">
        <v>0</v>
      </c>
      <c r="L233" s="38">
        <f t="shared" si="11"/>
        <v>0</v>
      </c>
      <c r="M233" s="33" t="str">
        <f t="shared" si="9"/>
        <v>N.A.</v>
      </c>
      <c r="N233" s="23"/>
    </row>
    <row r="234" spans="1:14" s="6" customFormat="1" ht="12" x14ac:dyDescent="0.2">
      <c r="A234" s="39">
        <v>286</v>
      </c>
      <c r="B234" s="34" t="s">
        <v>19</v>
      </c>
      <c r="C234" s="50" t="s">
        <v>246</v>
      </c>
      <c r="D234" s="36">
        <v>140.80749125</v>
      </c>
      <c r="E234" s="37">
        <v>88.949567999999999</v>
      </c>
      <c r="F234" s="38">
        <v>0</v>
      </c>
      <c r="G234" s="33">
        <f t="shared" si="10"/>
        <v>51.857923249999999</v>
      </c>
      <c r="H234" s="33"/>
      <c r="I234" s="38">
        <v>0</v>
      </c>
      <c r="J234" s="38">
        <v>0</v>
      </c>
      <c r="K234" s="38">
        <v>0</v>
      </c>
      <c r="L234" s="38">
        <f t="shared" si="11"/>
        <v>0</v>
      </c>
      <c r="M234" s="33" t="str">
        <f t="shared" si="9"/>
        <v>N.A.</v>
      </c>
      <c r="N234" s="23"/>
    </row>
    <row r="235" spans="1:14" s="6" customFormat="1" ht="12" x14ac:dyDescent="0.2">
      <c r="A235" s="39">
        <v>288</v>
      </c>
      <c r="B235" s="34" t="s">
        <v>117</v>
      </c>
      <c r="C235" s="50" t="s">
        <v>247</v>
      </c>
      <c r="D235" s="36">
        <v>317.92535549999997</v>
      </c>
      <c r="E235" s="37">
        <v>168.74653050000001</v>
      </c>
      <c r="F235" s="38">
        <v>0</v>
      </c>
      <c r="G235" s="33">
        <f t="shared" si="10"/>
        <v>149.17882499999996</v>
      </c>
      <c r="H235" s="33"/>
      <c r="I235" s="38">
        <v>0</v>
      </c>
      <c r="J235" s="38">
        <v>0</v>
      </c>
      <c r="K235" s="38">
        <v>0</v>
      </c>
      <c r="L235" s="38">
        <f t="shared" si="11"/>
        <v>0</v>
      </c>
      <c r="M235" s="33" t="str">
        <f t="shared" si="9"/>
        <v>N.A.</v>
      </c>
      <c r="N235" s="23"/>
    </row>
    <row r="236" spans="1:14" s="6" customFormat="1" ht="12" x14ac:dyDescent="0.2">
      <c r="A236" s="39">
        <v>290</v>
      </c>
      <c r="B236" s="34" t="s">
        <v>27</v>
      </c>
      <c r="C236" s="50" t="s">
        <v>248</v>
      </c>
      <c r="D236" s="36">
        <v>0</v>
      </c>
      <c r="E236" s="37">
        <v>0</v>
      </c>
      <c r="F236" s="38">
        <v>0</v>
      </c>
      <c r="G236" s="33">
        <f t="shared" si="10"/>
        <v>0</v>
      </c>
      <c r="H236" s="33"/>
      <c r="I236" s="38">
        <v>0</v>
      </c>
      <c r="J236" s="38">
        <v>0</v>
      </c>
      <c r="K236" s="38">
        <v>0</v>
      </c>
      <c r="L236" s="38">
        <f t="shared" si="11"/>
        <v>0</v>
      </c>
      <c r="M236" s="33" t="str">
        <f t="shared" si="9"/>
        <v>N.A.</v>
      </c>
      <c r="N236" s="23"/>
    </row>
    <row r="237" spans="1:14" s="6" customFormat="1" ht="12" x14ac:dyDescent="0.2">
      <c r="A237" s="39">
        <v>292</v>
      </c>
      <c r="B237" s="34" t="s">
        <v>31</v>
      </c>
      <c r="C237" s="50" t="s">
        <v>249</v>
      </c>
      <c r="D237" s="36">
        <v>63.036000000000001</v>
      </c>
      <c r="E237" s="37">
        <v>0</v>
      </c>
      <c r="F237" s="38">
        <v>0</v>
      </c>
      <c r="G237" s="33">
        <f t="shared" si="10"/>
        <v>63.036000000000001</v>
      </c>
      <c r="H237" s="33"/>
      <c r="I237" s="38">
        <v>0</v>
      </c>
      <c r="J237" s="38">
        <v>0</v>
      </c>
      <c r="K237" s="38">
        <v>0</v>
      </c>
      <c r="L237" s="38">
        <f t="shared" si="11"/>
        <v>0</v>
      </c>
      <c r="M237" s="33" t="str">
        <f t="shared" si="9"/>
        <v>N.A.</v>
      </c>
      <c r="N237" s="23"/>
    </row>
    <row r="238" spans="1:14" s="6" customFormat="1" ht="12" x14ac:dyDescent="0.2">
      <c r="A238" s="39">
        <v>293</v>
      </c>
      <c r="B238" s="34" t="s">
        <v>117</v>
      </c>
      <c r="C238" s="50" t="s">
        <v>250</v>
      </c>
      <c r="D238" s="36">
        <v>49.117387249999993</v>
      </c>
      <c r="E238" s="37">
        <v>61.8704635</v>
      </c>
      <c r="F238" s="38">
        <v>10.678742</v>
      </c>
      <c r="G238" s="33">
        <f t="shared" si="10"/>
        <v>-23.431818250000006</v>
      </c>
      <c r="H238" s="33"/>
      <c r="I238" s="38">
        <v>107.14962939797086</v>
      </c>
      <c r="J238" s="38">
        <v>67.652678974404779</v>
      </c>
      <c r="K238" s="38">
        <v>10.684370220000002</v>
      </c>
      <c r="L238" s="38">
        <f t="shared" si="11"/>
        <v>28.812580203566075</v>
      </c>
      <c r="M238" s="33">
        <f t="shared" si="9"/>
        <v>-222.96348450708075</v>
      </c>
      <c r="N238" s="23"/>
    </row>
    <row r="239" spans="1:14" s="6" customFormat="1" ht="12" x14ac:dyDescent="0.2">
      <c r="A239" s="39">
        <v>294</v>
      </c>
      <c r="B239" s="34" t="s">
        <v>117</v>
      </c>
      <c r="C239" s="50" t="s">
        <v>251</v>
      </c>
      <c r="D239" s="36">
        <v>54.657781249999999</v>
      </c>
      <c r="E239" s="37">
        <v>26.208753999999999</v>
      </c>
      <c r="F239" s="38">
        <v>5.0177649999999998</v>
      </c>
      <c r="G239" s="33">
        <f t="shared" si="10"/>
        <v>23.43126225</v>
      </c>
      <c r="H239" s="33"/>
      <c r="I239" s="38">
        <v>65.825213666666016</v>
      </c>
      <c r="J239" s="38">
        <v>39.766884671818843</v>
      </c>
      <c r="K239" s="38">
        <v>6.540900950000001</v>
      </c>
      <c r="L239" s="38">
        <f t="shared" si="11"/>
        <v>19.517428044847172</v>
      </c>
      <c r="M239" s="33">
        <f t="shared" si="9"/>
        <v>-16.703471470696496</v>
      </c>
      <c r="N239" s="23"/>
    </row>
    <row r="240" spans="1:14" s="6" customFormat="1" ht="24" x14ac:dyDescent="0.2">
      <c r="A240" s="39">
        <v>295</v>
      </c>
      <c r="B240" s="34" t="s">
        <v>117</v>
      </c>
      <c r="C240" s="50" t="s">
        <v>252</v>
      </c>
      <c r="D240" s="36">
        <v>35.460496249999998</v>
      </c>
      <c r="E240" s="37">
        <v>13.708738</v>
      </c>
      <c r="F240" s="38">
        <v>2.8794530000000003</v>
      </c>
      <c r="G240" s="33">
        <f t="shared" si="10"/>
        <v>18.872305249999997</v>
      </c>
      <c r="H240" s="33"/>
      <c r="I240" s="38">
        <v>17.083328114500191</v>
      </c>
      <c r="J240" s="38">
        <v>12.79456343</v>
      </c>
      <c r="K240" s="38">
        <v>2.9261781600000001</v>
      </c>
      <c r="L240" s="38">
        <f t="shared" si="11"/>
        <v>1.3625865245001902</v>
      </c>
      <c r="M240" s="33">
        <f t="shared" si="9"/>
        <v>-92.779967754600662</v>
      </c>
      <c r="N240" s="23"/>
    </row>
    <row r="241" spans="1:14" s="6" customFormat="1" ht="12" x14ac:dyDescent="0.2">
      <c r="A241" s="39">
        <v>304</v>
      </c>
      <c r="B241" s="34" t="s">
        <v>27</v>
      </c>
      <c r="C241" s="50" t="s">
        <v>253</v>
      </c>
      <c r="D241" s="36">
        <v>131.49202500000001</v>
      </c>
      <c r="E241" s="37">
        <v>0</v>
      </c>
      <c r="F241" s="38">
        <v>0</v>
      </c>
      <c r="G241" s="33">
        <f t="shared" si="10"/>
        <v>131.49202500000001</v>
      </c>
      <c r="H241" s="33"/>
      <c r="I241" s="38">
        <v>0</v>
      </c>
      <c r="J241" s="38">
        <v>0</v>
      </c>
      <c r="K241" s="38">
        <v>0</v>
      </c>
      <c r="L241" s="38">
        <f t="shared" si="11"/>
        <v>0</v>
      </c>
      <c r="M241" s="33" t="str">
        <f t="shared" si="9"/>
        <v>N.A.</v>
      </c>
      <c r="N241" s="23"/>
    </row>
    <row r="242" spans="1:14" s="6" customFormat="1" ht="12" x14ac:dyDescent="0.2">
      <c r="A242" s="39">
        <v>305</v>
      </c>
      <c r="B242" s="34" t="s">
        <v>31</v>
      </c>
      <c r="C242" s="50" t="s">
        <v>254</v>
      </c>
      <c r="D242" s="36">
        <v>10.42695</v>
      </c>
      <c r="E242" s="37">
        <v>6.8478579999999996</v>
      </c>
      <c r="F242" s="38">
        <v>1.2372529999999999</v>
      </c>
      <c r="G242" s="33">
        <f t="shared" si="10"/>
        <v>2.3418390000000002</v>
      </c>
      <c r="H242" s="33"/>
      <c r="I242" s="38">
        <v>15.072418081468768</v>
      </c>
      <c r="J242" s="38">
        <v>8.781545739502441</v>
      </c>
      <c r="K242" s="38">
        <v>1.2363795399999997</v>
      </c>
      <c r="L242" s="38">
        <f t="shared" si="11"/>
        <v>5.0544928019663278</v>
      </c>
      <c r="M242" s="33">
        <f t="shared" si="9"/>
        <v>115.83434223985198</v>
      </c>
      <c r="N242" s="23"/>
    </row>
    <row r="243" spans="1:14" s="6" customFormat="1" ht="12" x14ac:dyDescent="0.2">
      <c r="A243" s="39">
        <v>306</v>
      </c>
      <c r="B243" s="34" t="s">
        <v>31</v>
      </c>
      <c r="C243" s="50" t="s">
        <v>255</v>
      </c>
      <c r="D243" s="36">
        <v>62.037674999999993</v>
      </c>
      <c r="E243" s="37">
        <v>1.270068</v>
      </c>
      <c r="F243" s="38">
        <v>0.14280499999999999</v>
      </c>
      <c r="G243" s="33">
        <f t="shared" si="10"/>
        <v>60.624801999999988</v>
      </c>
      <c r="H243" s="33"/>
      <c r="I243" s="38">
        <v>35.866460230757333</v>
      </c>
      <c r="J243" s="38">
        <v>12.734895412526459</v>
      </c>
      <c r="K243" s="38">
        <v>0.32028545999999997</v>
      </c>
      <c r="L243" s="38">
        <f t="shared" si="11"/>
        <v>22.811279358230873</v>
      </c>
      <c r="M243" s="33">
        <f t="shared" si="9"/>
        <v>-62.373024561414844</v>
      </c>
      <c r="N243" s="23"/>
    </row>
    <row r="244" spans="1:14" s="6" customFormat="1" ht="12" x14ac:dyDescent="0.2">
      <c r="A244" s="34">
        <v>307</v>
      </c>
      <c r="B244" s="34" t="s">
        <v>117</v>
      </c>
      <c r="C244" s="50" t="s">
        <v>256</v>
      </c>
      <c r="D244" s="36">
        <v>54.552149999999997</v>
      </c>
      <c r="E244" s="37">
        <v>1.1245500000000002</v>
      </c>
      <c r="F244" s="38">
        <v>0</v>
      </c>
      <c r="G244" s="33">
        <f t="shared" si="10"/>
        <v>53.427599999999998</v>
      </c>
      <c r="H244" s="33"/>
      <c r="I244" s="38">
        <v>0</v>
      </c>
      <c r="J244" s="38">
        <v>0</v>
      </c>
      <c r="K244" s="38">
        <v>0</v>
      </c>
      <c r="L244" s="38">
        <f t="shared" si="11"/>
        <v>0</v>
      </c>
      <c r="M244" s="33" t="str">
        <f t="shared" si="9"/>
        <v>N.A.</v>
      </c>
      <c r="N244" s="23"/>
    </row>
    <row r="245" spans="1:14" s="6" customFormat="1" ht="24" x14ac:dyDescent="0.2">
      <c r="A245" s="34">
        <v>308</v>
      </c>
      <c r="B245" s="34" t="s">
        <v>117</v>
      </c>
      <c r="C245" s="50" t="s">
        <v>257</v>
      </c>
      <c r="D245" s="36">
        <v>36.138600000000004</v>
      </c>
      <c r="E245" s="37">
        <v>0.97537499999999999</v>
      </c>
      <c r="F245" s="38">
        <v>0</v>
      </c>
      <c r="G245" s="33">
        <f t="shared" si="10"/>
        <v>35.163225000000004</v>
      </c>
      <c r="H245" s="33"/>
      <c r="I245" s="38">
        <v>25.530652261680721</v>
      </c>
      <c r="J245" s="38">
        <v>8.7800172931573073</v>
      </c>
      <c r="K245" s="38">
        <v>5.5808380000000005E-2</v>
      </c>
      <c r="L245" s="38">
        <f t="shared" si="11"/>
        <v>16.694826588523416</v>
      </c>
      <c r="M245" s="33">
        <f t="shared" si="9"/>
        <v>-52.521912911789478</v>
      </c>
      <c r="N245" s="23"/>
    </row>
    <row r="246" spans="1:14" s="6" customFormat="1" ht="12" x14ac:dyDescent="0.2">
      <c r="A246" s="42">
        <v>310</v>
      </c>
      <c r="B246" s="42" t="s">
        <v>117</v>
      </c>
      <c r="C246" s="52" t="s">
        <v>258</v>
      </c>
      <c r="D246" s="36">
        <v>0</v>
      </c>
      <c r="E246" s="37">
        <v>0</v>
      </c>
      <c r="F246" s="38">
        <v>0</v>
      </c>
      <c r="G246" s="33">
        <f t="shared" si="10"/>
        <v>0</v>
      </c>
      <c r="H246" s="33"/>
      <c r="I246" s="38">
        <v>0</v>
      </c>
      <c r="J246" s="38">
        <v>0</v>
      </c>
      <c r="K246" s="38">
        <v>0</v>
      </c>
      <c r="L246" s="38">
        <f t="shared" si="11"/>
        <v>0</v>
      </c>
      <c r="M246" s="33" t="str">
        <f t="shared" si="9"/>
        <v>N.A.</v>
      </c>
      <c r="N246" s="23"/>
    </row>
    <row r="247" spans="1:14" s="6" customFormat="1" ht="12" x14ac:dyDescent="0.2">
      <c r="A247" s="42">
        <v>312</v>
      </c>
      <c r="B247" s="42" t="s">
        <v>94</v>
      </c>
      <c r="C247" s="52" t="s">
        <v>259</v>
      </c>
      <c r="D247" s="36">
        <v>0</v>
      </c>
      <c r="E247" s="37">
        <v>0</v>
      </c>
      <c r="F247" s="38">
        <v>0</v>
      </c>
      <c r="G247" s="33">
        <f t="shared" si="10"/>
        <v>0</v>
      </c>
      <c r="H247" s="33"/>
      <c r="I247" s="38">
        <v>0</v>
      </c>
      <c r="J247" s="38">
        <v>0</v>
      </c>
      <c r="K247" s="38">
        <v>0</v>
      </c>
      <c r="L247" s="38">
        <f t="shared" si="11"/>
        <v>0</v>
      </c>
      <c r="M247" s="33" t="str">
        <f t="shared" si="9"/>
        <v>N.A.</v>
      </c>
      <c r="N247" s="23"/>
    </row>
    <row r="248" spans="1:14" s="6" customFormat="1" ht="12" x14ac:dyDescent="0.2">
      <c r="A248" s="42">
        <v>316</v>
      </c>
      <c r="B248" s="42" t="s">
        <v>31</v>
      </c>
      <c r="C248" s="52" t="s">
        <v>260</v>
      </c>
      <c r="D248" s="36">
        <v>8.005725</v>
      </c>
      <c r="E248" s="37">
        <v>0</v>
      </c>
      <c r="F248" s="38">
        <v>0</v>
      </c>
      <c r="G248" s="33">
        <f t="shared" si="10"/>
        <v>8.005725</v>
      </c>
      <c r="H248" s="33"/>
      <c r="I248" s="38">
        <v>0</v>
      </c>
      <c r="J248" s="38">
        <v>0</v>
      </c>
      <c r="K248" s="38">
        <v>0</v>
      </c>
      <c r="L248" s="38">
        <f t="shared" si="11"/>
        <v>0</v>
      </c>
      <c r="M248" s="33" t="str">
        <f t="shared" si="9"/>
        <v>N.A.</v>
      </c>
      <c r="N248" s="23"/>
    </row>
    <row r="249" spans="1:14" s="6" customFormat="1" ht="12" x14ac:dyDescent="0.2">
      <c r="A249" s="42">
        <v>317</v>
      </c>
      <c r="B249" s="42" t="s">
        <v>117</v>
      </c>
      <c r="C249" s="52" t="s">
        <v>261</v>
      </c>
      <c r="D249" s="36">
        <v>35.702550000000002</v>
      </c>
      <c r="E249" s="37">
        <v>0</v>
      </c>
      <c r="F249" s="38">
        <v>0</v>
      </c>
      <c r="G249" s="33">
        <f t="shared" si="10"/>
        <v>35.702550000000002</v>
      </c>
      <c r="H249" s="33"/>
      <c r="I249" s="38">
        <v>0</v>
      </c>
      <c r="J249" s="38">
        <v>0</v>
      </c>
      <c r="K249" s="38">
        <v>0</v>
      </c>
      <c r="L249" s="38">
        <f t="shared" si="11"/>
        <v>0</v>
      </c>
      <c r="M249" s="33" t="str">
        <f t="shared" si="9"/>
        <v>N.A.</v>
      </c>
      <c r="N249" s="23"/>
    </row>
    <row r="250" spans="1:14" s="6" customFormat="1" ht="12" x14ac:dyDescent="0.2">
      <c r="A250" s="42">
        <v>318</v>
      </c>
      <c r="B250" s="42" t="s">
        <v>31</v>
      </c>
      <c r="C250" s="52" t="s">
        <v>262</v>
      </c>
      <c r="D250" s="36">
        <v>6.6019500000000004</v>
      </c>
      <c r="E250" s="37">
        <v>0</v>
      </c>
      <c r="F250" s="38">
        <v>0</v>
      </c>
      <c r="G250" s="33">
        <f t="shared" si="10"/>
        <v>6.6019500000000004</v>
      </c>
      <c r="H250" s="33"/>
      <c r="I250" s="38">
        <v>0</v>
      </c>
      <c r="J250" s="38">
        <v>0</v>
      </c>
      <c r="K250" s="38">
        <v>0</v>
      </c>
      <c r="L250" s="38">
        <f t="shared" si="11"/>
        <v>0</v>
      </c>
      <c r="M250" s="33" t="str">
        <f t="shared" si="9"/>
        <v>N.A.</v>
      </c>
      <c r="N250" s="23"/>
    </row>
    <row r="251" spans="1:14" s="6" customFormat="1" ht="12" x14ac:dyDescent="0.2">
      <c r="A251" s="42">
        <v>320</v>
      </c>
      <c r="B251" s="42" t="s">
        <v>27</v>
      </c>
      <c r="C251" s="52" t="s">
        <v>263</v>
      </c>
      <c r="D251" s="36">
        <v>3.6222750000000001</v>
      </c>
      <c r="E251" s="37">
        <v>0</v>
      </c>
      <c r="F251" s="38">
        <v>0</v>
      </c>
      <c r="G251" s="33">
        <f t="shared" si="10"/>
        <v>3.6222750000000001</v>
      </c>
      <c r="H251" s="33"/>
      <c r="I251" s="38">
        <v>0</v>
      </c>
      <c r="J251" s="38">
        <v>0</v>
      </c>
      <c r="K251" s="38">
        <v>0</v>
      </c>
      <c r="L251" s="38">
        <f t="shared" si="11"/>
        <v>0</v>
      </c>
      <c r="M251" s="33" t="str">
        <f t="shared" si="9"/>
        <v>N.A.</v>
      </c>
      <c r="N251" s="23"/>
    </row>
    <row r="252" spans="1:14" s="6" customFormat="1" ht="12" x14ac:dyDescent="0.2">
      <c r="A252" s="42">
        <v>321</v>
      </c>
      <c r="B252" s="42" t="s">
        <v>117</v>
      </c>
      <c r="C252" s="52" t="s">
        <v>264</v>
      </c>
      <c r="D252" s="36">
        <v>0</v>
      </c>
      <c r="E252" s="37">
        <v>0</v>
      </c>
      <c r="F252" s="38">
        <v>0</v>
      </c>
      <c r="G252" s="33">
        <f t="shared" si="10"/>
        <v>0</v>
      </c>
      <c r="H252" s="33"/>
      <c r="I252" s="38">
        <v>0</v>
      </c>
      <c r="J252" s="38">
        <v>0</v>
      </c>
      <c r="K252" s="38">
        <v>0</v>
      </c>
      <c r="L252" s="38">
        <f t="shared" si="11"/>
        <v>0</v>
      </c>
      <c r="M252" s="33" t="str">
        <f t="shared" si="9"/>
        <v>N.A.</v>
      </c>
      <c r="N252" s="23"/>
    </row>
    <row r="253" spans="1:14" s="6" customFormat="1" ht="12" x14ac:dyDescent="0.2">
      <c r="A253" s="42">
        <v>322</v>
      </c>
      <c r="B253" s="42" t="s">
        <v>117</v>
      </c>
      <c r="C253" s="52" t="s">
        <v>265</v>
      </c>
      <c r="D253" s="36">
        <v>727.07844124999997</v>
      </c>
      <c r="E253" s="37">
        <v>21.133259000000002</v>
      </c>
      <c r="F253" s="38">
        <v>0</v>
      </c>
      <c r="G253" s="33">
        <f t="shared" si="10"/>
        <v>705.94518225000002</v>
      </c>
      <c r="H253" s="33"/>
      <c r="I253" s="38">
        <v>0</v>
      </c>
      <c r="J253" s="38">
        <v>0</v>
      </c>
      <c r="K253" s="38">
        <v>0</v>
      </c>
      <c r="L253" s="38">
        <f t="shared" si="11"/>
        <v>0</v>
      </c>
      <c r="M253" s="33" t="str">
        <f t="shared" si="9"/>
        <v>N.A.</v>
      </c>
      <c r="N253" s="23"/>
    </row>
    <row r="254" spans="1:14" s="6" customFormat="1" ht="13.5" customHeight="1" thickBot="1" x14ac:dyDescent="0.25">
      <c r="A254" s="64">
        <v>339</v>
      </c>
      <c r="B254" s="64" t="s">
        <v>117</v>
      </c>
      <c r="C254" s="65" t="s">
        <v>266</v>
      </c>
      <c r="D254" s="66">
        <v>0</v>
      </c>
      <c r="E254" s="67">
        <v>0</v>
      </c>
      <c r="F254" s="68">
        <v>0</v>
      </c>
      <c r="G254" s="68">
        <f t="shared" si="10"/>
        <v>0</v>
      </c>
      <c r="H254" s="68"/>
      <c r="I254" s="68">
        <v>0</v>
      </c>
      <c r="J254" s="68">
        <v>0</v>
      </c>
      <c r="K254" s="68">
        <v>0</v>
      </c>
      <c r="L254" s="68">
        <f t="shared" si="11"/>
        <v>0</v>
      </c>
      <c r="M254" s="68" t="str">
        <f t="shared" si="9"/>
        <v>N.A.</v>
      </c>
      <c r="N254" s="23"/>
    </row>
    <row r="255" spans="1:14" s="9" customFormat="1" ht="15" customHeight="1" x14ac:dyDescent="0.2">
      <c r="A255" s="53" t="s">
        <v>267</v>
      </c>
      <c r="B255" s="43"/>
      <c r="C255" s="43"/>
      <c r="D255" s="43"/>
      <c r="E255" s="43"/>
      <c r="F255" s="43"/>
      <c r="G255" s="43"/>
      <c r="H255" s="43"/>
      <c r="I255" s="43"/>
      <c r="J255" s="43"/>
      <c r="K255" s="43"/>
      <c r="L255" s="43"/>
      <c r="M255" s="54"/>
      <c r="N255" s="23"/>
    </row>
    <row r="256" spans="1:14" s="9" customFormat="1" ht="15" customHeight="1" x14ac:dyDescent="0.2">
      <c r="A256" s="55" t="s">
        <v>268</v>
      </c>
      <c r="B256" s="40"/>
      <c r="C256" s="40"/>
      <c r="D256" s="40"/>
      <c r="E256" s="40"/>
      <c r="F256" s="40"/>
      <c r="G256" s="40"/>
      <c r="H256" s="40"/>
      <c r="I256" s="40"/>
      <c r="J256" s="40"/>
      <c r="K256" s="40"/>
      <c r="L256" s="40"/>
      <c r="M256" s="43"/>
      <c r="N256" s="23"/>
    </row>
    <row r="257" spans="1:14" s="9" customFormat="1" ht="15" customHeight="1" x14ac:dyDescent="0.2">
      <c r="A257" s="55" t="s">
        <v>269</v>
      </c>
      <c r="B257" s="40"/>
      <c r="C257" s="40"/>
      <c r="D257" s="40"/>
      <c r="E257" s="40"/>
      <c r="F257" s="40"/>
      <c r="G257" s="40"/>
      <c r="H257" s="40"/>
      <c r="I257" s="40"/>
      <c r="J257" s="40"/>
      <c r="K257" s="40"/>
      <c r="L257" s="40"/>
      <c r="M257" s="56"/>
      <c r="N257" s="23"/>
    </row>
    <row r="258" spans="1:14" s="9" customFormat="1" ht="15" customHeight="1" x14ac:dyDescent="0.2">
      <c r="A258" s="57" t="s">
        <v>270</v>
      </c>
      <c r="B258" s="43"/>
      <c r="C258" s="44"/>
      <c r="D258" s="54"/>
      <c r="E258" s="58"/>
      <c r="F258" s="58"/>
      <c r="G258" s="54"/>
      <c r="H258" s="54"/>
      <c r="I258" s="59"/>
      <c r="J258" s="59"/>
      <c r="K258" s="59"/>
      <c r="L258" s="54"/>
      <c r="M258" s="54"/>
      <c r="N258" s="23"/>
    </row>
    <row r="259" spans="1:14" s="9" customFormat="1" ht="15" customHeight="1" x14ac:dyDescent="0.2">
      <c r="A259" s="40" t="s">
        <v>271</v>
      </c>
      <c r="B259" s="34"/>
      <c r="C259" s="35"/>
      <c r="D259" s="56"/>
      <c r="E259" s="56"/>
      <c r="F259" s="56"/>
      <c r="G259" s="56"/>
      <c r="H259" s="56"/>
      <c r="I259" s="56"/>
      <c r="J259" s="56"/>
      <c r="K259" s="56"/>
      <c r="L259" s="56"/>
      <c r="M259" s="54"/>
      <c r="N259" s="23"/>
    </row>
    <row r="260" spans="1:14" s="1" customFormat="1" ht="18" customHeight="1" x14ac:dyDescent="0.2">
      <c r="A260" s="41"/>
      <c r="B260" s="43"/>
      <c r="C260" s="44"/>
      <c r="D260" s="54"/>
      <c r="E260" s="58"/>
      <c r="F260" s="58"/>
      <c r="G260" s="54"/>
      <c r="H260" s="54"/>
      <c r="I260" s="59"/>
      <c r="J260" s="59"/>
      <c r="K260" s="59"/>
      <c r="L260" s="54"/>
      <c r="M260" s="54"/>
      <c r="N260" s="23"/>
    </row>
    <row r="261" spans="1:14" s="1" customFormat="1" ht="18" customHeight="1" x14ac:dyDescent="0.2">
      <c r="A261" s="41"/>
      <c r="B261" s="43"/>
      <c r="C261" s="44"/>
      <c r="D261" s="54"/>
      <c r="E261" s="58"/>
      <c r="F261" s="58"/>
      <c r="G261" s="54"/>
      <c r="H261" s="54"/>
      <c r="I261" s="59"/>
      <c r="J261" s="59"/>
      <c r="K261" s="59"/>
      <c r="L261" s="54"/>
      <c r="M261" s="54"/>
      <c r="N261" s="23"/>
    </row>
    <row r="262" spans="1:14" s="1" customFormat="1" ht="18" customHeight="1" x14ac:dyDescent="0.2">
      <c r="A262" s="41"/>
      <c r="B262" s="43"/>
      <c r="C262" s="44"/>
      <c r="D262" s="54"/>
      <c r="E262" s="58"/>
      <c r="F262" s="58"/>
      <c r="G262" s="54"/>
      <c r="H262" s="54"/>
      <c r="I262" s="59"/>
      <c r="J262" s="59"/>
      <c r="K262" s="59"/>
      <c r="L262" s="54"/>
      <c r="M262" s="54"/>
      <c r="N262" s="23"/>
    </row>
    <row r="263" spans="1:14" s="1" customFormat="1" ht="18" customHeight="1" x14ac:dyDescent="0.2">
      <c r="A263" s="41"/>
      <c r="B263" s="43"/>
      <c r="C263" s="44"/>
      <c r="D263" s="54"/>
      <c r="E263" s="58"/>
      <c r="F263" s="58"/>
      <c r="G263" s="54"/>
      <c r="H263" s="54"/>
      <c r="I263" s="59"/>
      <c r="J263" s="59"/>
      <c r="K263" s="60"/>
      <c r="L263" s="54"/>
      <c r="M263" s="54"/>
      <c r="N263" s="23"/>
    </row>
    <row r="264" spans="1:14" s="1" customFormat="1" ht="18" customHeight="1" x14ac:dyDescent="0.2">
      <c r="A264" s="41"/>
      <c r="B264" s="43"/>
      <c r="C264" s="44"/>
      <c r="D264" s="54"/>
      <c r="E264" s="58"/>
      <c r="F264" s="58"/>
      <c r="G264" s="54"/>
      <c r="H264" s="54"/>
      <c r="I264" s="59"/>
      <c r="J264" s="59"/>
      <c r="K264" s="59"/>
      <c r="L264" s="54"/>
      <c r="M264" s="54"/>
      <c r="N264" s="23"/>
    </row>
    <row r="265" spans="1:14" s="1" customFormat="1" ht="18" customHeight="1" x14ac:dyDescent="0.2">
      <c r="A265" s="41"/>
      <c r="B265" s="43"/>
      <c r="C265" s="44"/>
      <c r="D265" s="54"/>
      <c r="E265" s="58"/>
      <c r="F265" s="58"/>
      <c r="G265" s="54"/>
      <c r="H265" s="54"/>
      <c r="I265" s="59"/>
      <c r="J265" s="59"/>
      <c r="K265" s="59"/>
      <c r="L265" s="54"/>
      <c r="M265" s="54"/>
      <c r="N265" s="23"/>
    </row>
    <row r="266" spans="1:14" s="1" customFormat="1" ht="18" customHeight="1" x14ac:dyDescent="0.2">
      <c r="A266" s="41"/>
      <c r="B266" s="43"/>
      <c r="C266" s="44"/>
      <c r="D266" s="54"/>
      <c r="E266" s="58"/>
      <c r="F266" s="58"/>
      <c r="G266" s="54"/>
      <c r="H266" s="54"/>
      <c r="I266" s="59"/>
      <c r="J266" s="59"/>
      <c r="K266" s="59"/>
      <c r="L266" s="54"/>
      <c r="M266" s="54"/>
      <c r="N266" s="23"/>
    </row>
    <row r="267" spans="1:14" s="1" customFormat="1" ht="18" customHeight="1" x14ac:dyDescent="0.2">
      <c r="A267" s="13"/>
      <c r="B267" s="10"/>
      <c r="C267" s="14"/>
      <c r="D267" s="15"/>
      <c r="E267" s="16"/>
      <c r="F267" s="16"/>
      <c r="G267" s="15"/>
      <c r="H267" s="15"/>
      <c r="I267" s="17"/>
      <c r="J267" s="17"/>
      <c r="K267" s="17"/>
      <c r="L267" s="15"/>
      <c r="M267" s="15"/>
    </row>
    <row r="268" spans="1:14" s="1" customFormat="1" ht="15" customHeight="1" x14ac:dyDescent="0.2">
      <c r="A268" s="13"/>
      <c r="B268" s="10"/>
      <c r="C268" s="14"/>
      <c r="D268" s="15"/>
      <c r="E268" s="16"/>
      <c r="F268" s="16"/>
      <c r="G268" s="15"/>
      <c r="H268" s="15"/>
      <c r="I268" s="17"/>
      <c r="J268" s="17"/>
      <c r="K268" s="17"/>
      <c r="L268" s="15"/>
      <c r="M268" s="15"/>
    </row>
    <row r="269" spans="1:14" s="1" customFormat="1" ht="15" customHeight="1" x14ac:dyDescent="0.2">
      <c r="A269" s="13"/>
      <c r="B269" s="10"/>
      <c r="C269" s="14"/>
      <c r="D269" s="15"/>
      <c r="E269" s="16"/>
      <c r="F269" s="16"/>
      <c r="G269" s="15"/>
      <c r="H269" s="15"/>
      <c r="I269" s="17"/>
      <c r="J269" s="17"/>
      <c r="K269" s="17"/>
      <c r="L269" s="15"/>
      <c r="M269" s="15"/>
    </row>
    <row r="270" spans="1:14" s="1" customFormat="1" ht="15" customHeight="1" x14ac:dyDescent="0.2">
      <c r="A270" s="13"/>
      <c r="B270" s="10"/>
      <c r="C270" s="14"/>
      <c r="D270" s="15"/>
      <c r="E270" s="16"/>
      <c r="F270" s="16"/>
      <c r="G270" s="15"/>
      <c r="H270" s="15"/>
      <c r="I270" s="17"/>
      <c r="J270" s="17"/>
      <c r="K270" s="17"/>
      <c r="L270" s="15"/>
      <c r="M270" s="15"/>
    </row>
    <row r="271" spans="1:14" s="1" customFormat="1" ht="15" customHeight="1" x14ac:dyDescent="0.2">
      <c r="A271" s="13"/>
      <c r="B271" s="10"/>
      <c r="C271" s="14"/>
      <c r="D271" s="15"/>
      <c r="E271" s="16"/>
      <c r="F271" s="16"/>
      <c r="G271" s="15"/>
      <c r="H271" s="15"/>
      <c r="I271" s="17"/>
      <c r="J271" s="17"/>
      <c r="K271" s="17"/>
      <c r="L271" s="15"/>
      <c r="M271" s="15"/>
    </row>
    <row r="272" spans="1:14" s="1" customFormat="1" ht="15" customHeight="1" x14ac:dyDescent="0.2">
      <c r="A272" s="13"/>
      <c r="B272" s="10"/>
      <c r="C272" s="14"/>
      <c r="D272" s="15"/>
      <c r="E272" s="16"/>
      <c r="F272" s="16"/>
      <c r="G272" s="15"/>
      <c r="H272" s="15"/>
      <c r="I272" s="17"/>
      <c r="J272" s="17"/>
      <c r="K272" s="17"/>
      <c r="L272" s="15"/>
      <c r="M272" s="15"/>
    </row>
    <row r="273" spans="1:13" s="1" customFormat="1" ht="15" customHeight="1" x14ac:dyDescent="0.2">
      <c r="A273" s="13"/>
      <c r="B273" s="10"/>
      <c r="C273" s="14"/>
      <c r="D273" s="15"/>
      <c r="E273" s="16"/>
      <c r="F273" s="16"/>
      <c r="G273" s="15"/>
      <c r="H273" s="15"/>
      <c r="I273" s="17"/>
      <c r="J273" s="17"/>
      <c r="K273" s="17"/>
      <c r="L273" s="15"/>
      <c r="M273" s="15"/>
    </row>
    <row r="274" spans="1:13" s="1" customFormat="1" ht="15" customHeight="1" x14ac:dyDescent="0.2">
      <c r="A274" s="77"/>
      <c r="B274" s="77"/>
      <c r="C274" s="77"/>
      <c r="D274" s="77"/>
      <c r="E274" s="77"/>
      <c r="F274" s="77"/>
      <c r="G274" s="77"/>
      <c r="H274" s="77"/>
      <c r="I274" s="77"/>
      <c r="J274" s="77"/>
      <c r="K274" s="77"/>
      <c r="L274" s="77"/>
      <c r="M274" s="10"/>
    </row>
    <row r="275" spans="1:13" s="1" customFormat="1" ht="15" customHeight="1" x14ac:dyDescent="0.2">
      <c r="A275" s="70"/>
      <c r="B275" s="70"/>
      <c r="C275" s="70"/>
      <c r="D275" s="70"/>
      <c r="E275" s="70"/>
      <c r="F275" s="70"/>
      <c r="G275" s="70"/>
      <c r="H275" s="70"/>
      <c r="I275" s="70"/>
      <c r="J275" s="70"/>
      <c r="K275" s="70"/>
      <c r="L275" s="70"/>
      <c r="M275" s="11"/>
    </row>
    <row r="276" spans="1:13" s="1" customFormat="1" ht="15" customHeight="1" x14ac:dyDescent="0.2">
      <c r="A276" s="70"/>
      <c r="B276" s="70"/>
      <c r="C276" s="70"/>
      <c r="D276" s="70"/>
      <c r="E276" s="70"/>
      <c r="F276" s="70"/>
      <c r="G276" s="70"/>
      <c r="H276" s="70"/>
      <c r="I276" s="70"/>
      <c r="J276" s="70"/>
      <c r="K276" s="70"/>
      <c r="L276" s="70"/>
      <c r="M276" s="11"/>
    </row>
    <row r="277" spans="1:13" s="1" customFormat="1" ht="15" customHeight="1" x14ac:dyDescent="0.2">
      <c r="A277" s="70"/>
      <c r="B277" s="70"/>
      <c r="C277" s="70"/>
      <c r="D277" s="70"/>
      <c r="E277" s="70"/>
      <c r="F277" s="70"/>
      <c r="G277" s="70"/>
      <c r="H277" s="70"/>
      <c r="I277" s="70"/>
      <c r="J277" s="70"/>
      <c r="K277" s="70"/>
      <c r="L277" s="70"/>
      <c r="M277" s="11"/>
    </row>
    <row r="278" spans="1:13" s="1" customFormat="1" ht="15" customHeight="1" x14ac:dyDescent="0.2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</row>
    <row r="279" spans="1:13" s="1" customFormat="1" ht="15" customHeight="1" x14ac:dyDescent="0.2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</row>
    <row r="280" spans="1:13" s="1" customFormat="1" ht="15" customHeight="1" x14ac:dyDescent="0.2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</row>
    <row r="281" spans="1:13" s="1" customFormat="1" ht="15" customHeight="1" x14ac:dyDescent="0.2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</row>
    <row r="282" spans="1:13" s="1" customFormat="1" ht="15" customHeight="1" x14ac:dyDescent="0.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</row>
    <row r="283" spans="1:13" s="1" customFormat="1" ht="15" customHeight="1" x14ac:dyDescent="0.2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</row>
    <row r="284" spans="1:13" s="1" customFormat="1" ht="15" customHeight="1" x14ac:dyDescent="0.2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</row>
    <row r="285" spans="1:13" s="1" customFormat="1" ht="15" customHeight="1" x14ac:dyDescent="0.2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</row>
    <row r="286" spans="1:13" s="1" customFormat="1" ht="15" customHeight="1" x14ac:dyDescent="0.2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</row>
    <row r="287" spans="1:13" s="1" customFormat="1" ht="15" customHeight="1" x14ac:dyDescent="0.2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</row>
    <row r="288" spans="1:13" s="1" customFormat="1" ht="15" customHeight="1" x14ac:dyDescent="0.2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</row>
    <row r="289" spans="1:13" s="1" customFormat="1" ht="15" customHeight="1" x14ac:dyDescent="0.2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</row>
    <row r="290" spans="1:13" s="1" customFormat="1" ht="15" customHeight="1" x14ac:dyDescent="0.2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</row>
    <row r="291" spans="1:13" ht="15" customHeight="1" x14ac:dyDescent="0.2">
      <c r="A291" s="18"/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</row>
    <row r="292" spans="1:13" ht="15" customHeight="1" x14ac:dyDescent="0.2">
      <c r="A292" s="18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</row>
    <row r="293" spans="1:13" ht="15" customHeight="1" x14ac:dyDescent="0.2">
      <c r="A293" s="18"/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</row>
    <row r="294" spans="1:13" ht="15" customHeight="1" x14ac:dyDescent="0.2">
      <c r="A294" s="18"/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</row>
    <row r="295" spans="1:13" ht="15" customHeight="1" x14ac:dyDescent="0.2">
      <c r="A295" s="18"/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</row>
    <row r="296" spans="1:13" ht="15" customHeight="1" x14ac:dyDescent="0.2">
      <c r="A296" s="18"/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</row>
    <row r="297" spans="1:13" ht="15" customHeight="1" x14ac:dyDescent="0.2">
      <c r="A297" s="18"/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</row>
    <row r="298" spans="1:13" ht="15" customHeight="1" x14ac:dyDescent="0.2">
      <c r="A298" s="18"/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</row>
    <row r="299" spans="1:13" ht="15" customHeight="1" x14ac:dyDescent="0.2">
      <c r="A299" s="18"/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</row>
    <row r="300" spans="1:13" ht="15" customHeight="1" x14ac:dyDescent="0.2">
      <c r="A300" s="18"/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</row>
    <row r="301" spans="1:13" ht="15" customHeight="1" x14ac:dyDescent="0.2">
      <c r="A301" s="18"/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</row>
    <row r="302" spans="1:13" ht="15" customHeight="1" x14ac:dyDescent="0.2">
      <c r="A302" s="18"/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</row>
    <row r="303" spans="1:13" ht="15" customHeight="1" x14ac:dyDescent="0.2">
      <c r="A303" s="18"/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</row>
    <row r="304" spans="1:13" ht="15" customHeight="1" x14ac:dyDescent="0.2">
      <c r="A304" s="18"/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</row>
    <row r="305" spans="1:13" ht="15" customHeight="1" x14ac:dyDescent="0.2">
      <c r="A305" s="18"/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</row>
    <row r="306" spans="1:13" ht="15" customHeight="1" x14ac:dyDescent="0.2">
      <c r="A306" s="18"/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</row>
    <row r="307" spans="1:13" ht="15" customHeight="1" x14ac:dyDescent="0.2">
      <c r="A307" s="18"/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</row>
    <row r="308" spans="1:13" ht="15" customHeight="1" x14ac:dyDescent="0.2">
      <c r="A308" s="18"/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</row>
    <row r="309" spans="1:13" ht="15" customHeight="1" x14ac:dyDescent="0.2">
      <c r="A309" s="18"/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</row>
    <row r="310" spans="1:13" ht="15" customHeight="1" x14ac:dyDescent="0.2">
      <c r="A310" s="18"/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</row>
    <row r="311" spans="1:13" ht="15" customHeight="1" x14ac:dyDescent="0.2">
      <c r="A311" s="18"/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</row>
    <row r="312" spans="1:13" ht="15" customHeight="1" x14ac:dyDescent="0.2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</row>
    <row r="313" spans="1:13" ht="15" customHeight="1" x14ac:dyDescent="0.2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</row>
    <row r="314" spans="1:13" ht="15" customHeight="1" x14ac:dyDescent="0.2">
      <c r="L314" s="2"/>
    </row>
    <row r="315" spans="1:13" ht="15" customHeight="1" x14ac:dyDescent="0.2">
      <c r="L315" s="2"/>
    </row>
    <row r="316" spans="1:13" ht="15" customHeight="1" x14ac:dyDescent="0.2">
      <c r="L316" s="2"/>
    </row>
    <row r="317" spans="1:13" ht="15" customHeight="1" x14ac:dyDescent="0.2">
      <c r="L317" s="2"/>
    </row>
  </sheetData>
  <sheetProtection formatCells="0" formatColumns="0" formatRows="0" insertColumns="0" insertRows="0" deleteColumns="0" deleteRows="0"/>
  <mergeCells count="25">
    <mergeCell ref="A8:C14"/>
    <mergeCell ref="E9:F9"/>
    <mergeCell ref="A1:D1"/>
    <mergeCell ref="A2:L2"/>
    <mergeCell ref="A3:K3"/>
    <mergeCell ref="A4:K4"/>
    <mergeCell ref="A5:K5"/>
    <mergeCell ref="A6:K6"/>
    <mergeCell ref="A7:K7"/>
    <mergeCell ref="A276:L276"/>
    <mergeCell ref="A277:L277"/>
    <mergeCell ref="D8:G8"/>
    <mergeCell ref="E11:E13"/>
    <mergeCell ref="M8:M13"/>
    <mergeCell ref="G9:G13"/>
    <mergeCell ref="L9:L13"/>
    <mergeCell ref="F10:F13"/>
    <mergeCell ref="K10:K13"/>
    <mergeCell ref="J9:K9"/>
    <mergeCell ref="J11:J13"/>
    <mergeCell ref="D9:D13"/>
    <mergeCell ref="I8:L8"/>
    <mergeCell ref="I9:I13"/>
    <mergeCell ref="A274:L274"/>
    <mergeCell ref="A275:L275"/>
  </mergeCells>
  <printOptions horizontalCentered="1"/>
  <pageMargins left="0.39370078740157483" right="0.39370078740157483" top="0.19685039370078741" bottom="0.39370078740157483" header="0" footer="0"/>
  <pageSetup scale="70" orientation="landscape" r:id="rId1"/>
  <headerFooter alignWithMargins="0"/>
  <rowBreaks count="1" manualBreakCount="1">
    <brk id="211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Ene-mar</vt:lpstr>
      <vt:lpstr>'Ene-mar'!Área_de_impresión</vt:lpstr>
      <vt:lpstr>'Ene-mar'!Títulos_a_imprimir</vt:lpstr>
    </vt:vector>
  </TitlesOfParts>
  <Company>CFE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89096</dc:creator>
  <cp:lastModifiedBy>Arturo Osorio Ramirez</cp:lastModifiedBy>
  <cp:lastPrinted>2016-04-26T17:07:14Z</cp:lastPrinted>
  <dcterms:created xsi:type="dcterms:W3CDTF">2016-04-12T18:30:19Z</dcterms:created>
  <dcterms:modified xsi:type="dcterms:W3CDTF">2016-04-26T23:34:21Z</dcterms:modified>
</cp:coreProperties>
</file>